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activeTab="1"/>
  </bookViews>
  <sheets>
    <sheet name="审核定案表" sheetId="15" r:id="rId1"/>
    <sheet name="封-2招标控制价" sheetId="1" r:id="rId2"/>
    <sheet name="扉-2招标控制价" sheetId="2" r:id="rId3"/>
    <sheet name="表-01总说明" sheetId="3" r:id="rId4"/>
    <sheet name="表-02建设项目招标控制价汇总表" sheetId="4" r:id="rId5"/>
    <sheet name="表-03单项工程招标控制价汇总表" sheetId="5" r:id="rId6"/>
    <sheet name="表-04单位工程招标控制价汇总表" sheetId="6" r:id="rId7"/>
    <sheet name="表-08分部分项工程和单价措施项目清单与计价表" sheetId="8" r:id="rId8"/>
    <sheet name="表-09工程量清单综合单价分析表" sheetId="9" r:id="rId9"/>
    <sheet name="表-11总价措施项目清单与计价表" sheetId="10" r:id="rId10"/>
    <sheet name="表-14税前项目清单与计价表" sheetId="11" r:id="rId11"/>
    <sheet name="税前项目工程量清单综合单价分析表" sheetId="14" r:id="rId12"/>
    <sheet name="表-15规费、增值税计价表" sheetId="12" r:id="rId13"/>
    <sheet name="主要材料及价格表有信息价" sheetId="16" r:id="rId14"/>
  </sheets>
  <definedNames>
    <definedName name="_xlnm.Print_Area" localSheetId="0">审核定案表!$A$1:$F$14</definedName>
    <definedName name="_xlnm.Print_Area" localSheetId="13">主要材料及价格表有信息价!$A$1:$F$35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<sst xmlns="http://schemas.openxmlformats.org/spreadsheetml/2006/main" count="5968" uniqueCount="639">
  <si>
    <t>控制价审核定案表</t>
  </si>
  <si>
    <t>采购单位：广西警察学院</t>
  </si>
  <si>
    <t>审核单位：广西瑞真工程造价咨询有限责任公司</t>
  </si>
  <si>
    <t>项目名称：五合校区9#10#楼学生宿舍架空层一站式实体空间项目</t>
  </si>
  <si>
    <t>序号</t>
  </si>
  <si>
    <t>项目名称或内容</t>
  </si>
  <si>
    <r>
      <rPr>
        <b/>
        <sz val="12"/>
        <rFont val="宋体"/>
        <charset val="134"/>
      </rPr>
      <t>送审金额</t>
    </r>
    <r>
      <rPr>
        <b/>
        <sz val="12"/>
        <rFont val="Times New Roman"/>
        <charset val="134"/>
      </rPr>
      <t xml:space="preserve">
</t>
    </r>
    <r>
      <rPr>
        <b/>
        <sz val="12"/>
        <rFont val="宋体"/>
        <charset val="134"/>
      </rPr>
      <t>（元）</t>
    </r>
    <r>
      <rPr>
        <b/>
        <sz val="12"/>
        <rFont val="Times New Roman"/>
        <charset val="134"/>
      </rPr>
      <t xml:space="preserve">
</t>
    </r>
    <r>
      <rPr>
        <b/>
        <sz val="12"/>
        <rFont val="宋体"/>
        <charset val="134"/>
      </rPr>
      <t>①</t>
    </r>
  </si>
  <si>
    <r>
      <rPr>
        <b/>
        <sz val="12"/>
        <rFont val="宋体"/>
        <charset val="134"/>
      </rPr>
      <t>定案金额</t>
    </r>
    <r>
      <rPr>
        <b/>
        <sz val="12"/>
        <rFont val="Times New Roman"/>
        <charset val="134"/>
      </rPr>
      <t xml:space="preserve">
</t>
    </r>
    <r>
      <rPr>
        <b/>
        <sz val="12"/>
        <rFont val="宋体"/>
        <charset val="134"/>
      </rPr>
      <t>（元）</t>
    </r>
    <r>
      <rPr>
        <b/>
        <sz val="12"/>
        <rFont val="Times New Roman"/>
        <charset val="134"/>
      </rPr>
      <t xml:space="preserve">
</t>
    </r>
    <r>
      <rPr>
        <b/>
        <sz val="12"/>
        <rFont val="宋体"/>
        <charset val="134"/>
      </rPr>
      <t>②</t>
    </r>
  </si>
  <si>
    <r>
      <rPr>
        <b/>
        <sz val="11"/>
        <rFont val="宋体"/>
        <charset val="134"/>
      </rPr>
      <t>审增金额（＋）</t>
    </r>
    <r>
      <rPr>
        <b/>
        <sz val="11"/>
        <rFont val="Times New Roman"/>
        <charset val="134"/>
      </rPr>
      <t xml:space="preserve">
</t>
    </r>
    <r>
      <rPr>
        <b/>
        <sz val="11"/>
        <rFont val="宋体"/>
        <charset val="134"/>
      </rPr>
      <t>审减金额（－）</t>
    </r>
    <r>
      <rPr>
        <b/>
        <sz val="11"/>
        <rFont val="Times New Roman"/>
        <charset val="134"/>
      </rPr>
      <t xml:space="preserve">
</t>
    </r>
    <r>
      <rPr>
        <b/>
        <sz val="11"/>
        <rFont val="宋体"/>
        <charset val="134"/>
      </rPr>
      <t>③</t>
    </r>
    <r>
      <rPr>
        <b/>
        <sz val="11"/>
        <rFont val="Times New Roman"/>
        <charset val="134"/>
      </rPr>
      <t>=</t>
    </r>
    <r>
      <rPr>
        <b/>
        <sz val="11"/>
        <rFont val="宋体"/>
        <charset val="134"/>
      </rPr>
      <t>②</t>
    </r>
    <r>
      <rPr>
        <b/>
        <sz val="11"/>
        <rFont val="Times New Roman"/>
        <charset val="134"/>
      </rPr>
      <t>-</t>
    </r>
    <r>
      <rPr>
        <b/>
        <sz val="11"/>
        <rFont val="宋体"/>
        <charset val="134"/>
      </rPr>
      <t>①</t>
    </r>
  </si>
  <si>
    <t>备注</t>
  </si>
  <si>
    <t>五合校区9#10#楼学生宿舍架空层一站式实体空间项目</t>
  </si>
  <si>
    <r>
      <rPr>
        <b/>
        <sz val="12"/>
        <rFont val="宋体"/>
        <charset val="134"/>
      </rPr>
      <t>合</t>
    </r>
    <r>
      <rPr>
        <b/>
        <sz val="12"/>
        <rFont val="Times New Roman"/>
        <charset val="134"/>
      </rPr>
      <t xml:space="preserve">     </t>
    </r>
    <r>
      <rPr>
        <b/>
        <sz val="12"/>
        <rFont val="宋体"/>
        <charset val="134"/>
      </rPr>
      <t>计</t>
    </r>
  </si>
  <si>
    <t>定案金额（大写）</t>
  </si>
  <si>
    <t>审核依据：定额、计价规范、送审资料等。</t>
  </si>
  <si>
    <r>
      <rPr>
        <b/>
        <sz val="12"/>
        <rFont val="Times New Roman"/>
        <charset val="134"/>
      </rPr>
      <t xml:space="preserve">
</t>
    </r>
    <r>
      <rPr>
        <b/>
        <sz val="12"/>
        <rFont val="宋体"/>
        <charset val="134"/>
      </rPr>
      <t>建设单位：（公章）</t>
    </r>
  </si>
  <si>
    <r>
      <rPr>
        <b/>
        <sz val="12"/>
        <rFont val="Times New Roman"/>
        <charset val="134"/>
      </rPr>
      <t xml:space="preserve">
</t>
    </r>
    <r>
      <rPr>
        <b/>
        <sz val="12"/>
        <rFont val="宋体"/>
        <charset val="134"/>
      </rPr>
      <t>审核单位：（公章）</t>
    </r>
  </si>
  <si>
    <t>经办人：</t>
  </si>
  <si>
    <t>法定代表人或授权委托人：</t>
  </si>
  <si>
    <t>法定代表人：</t>
  </si>
  <si>
    <r>
      <rPr>
        <b/>
        <sz val="12"/>
        <rFont val="宋体"/>
        <charset val="134"/>
      </rPr>
      <t>日</t>
    </r>
    <r>
      <rPr>
        <b/>
        <sz val="12"/>
        <rFont val="Times New Roman"/>
        <charset val="134"/>
      </rPr>
      <t xml:space="preserve">    </t>
    </r>
    <r>
      <rPr>
        <b/>
        <sz val="12"/>
        <rFont val="宋体"/>
        <charset val="134"/>
      </rPr>
      <t>期：     年   月   日</t>
    </r>
  </si>
  <si>
    <t/>
  </si>
  <si>
    <t>招 标 控 制 价</t>
  </si>
  <si>
    <t>广西警察学院</t>
  </si>
  <si>
    <t>招  标  人:</t>
  </si>
  <si>
    <t>(单位盖章)</t>
  </si>
  <si>
    <t>广西瑞真工程造价咨询有限责任公司</t>
  </si>
  <si>
    <t>造价咨询人:</t>
  </si>
  <si>
    <t>软件名称及版本号:博奥云计价软件</t>
  </si>
  <si>
    <t>工程计价软件测评合格编号:2016J02</t>
  </si>
  <si>
    <t>封-1</t>
  </si>
  <si>
    <t>招标控制价</t>
  </si>
  <si>
    <t>(小写):</t>
  </si>
  <si>
    <t>291960.96元</t>
  </si>
  <si>
    <t>(大写):</t>
  </si>
  <si>
    <t>贰拾玖万壹仟玖佰陆拾元玖角陆分</t>
  </si>
  <si>
    <t>招标人:</t>
  </si>
  <si>
    <t>法定代表人 
或其授权人:</t>
  </si>
  <si>
    <t>(签字或盖章)</t>
  </si>
  <si>
    <t>编制人:</t>
  </si>
  <si>
    <t>复核人:</t>
  </si>
  <si>
    <t>(造价人员签字)</t>
  </si>
  <si>
    <t>(造价工程师签字盖专用章)</t>
  </si>
  <si>
    <t>编制时间:</t>
  </si>
  <si>
    <t>复核时间:</t>
  </si>
  <si>
    <t>扉-2</t>
  </si>
  <si>
    <t>总  说  明</t>
  </si>
  <si>
    <t>工程名称:五合校区9#10#楼学生宿舍架空层一站式实体空间项目</t>
  </si>
  <si>
    <t>第1页 共1页</t>
  </si>
  <si>
    <t>一、工程概况</t>
  </si>
  <si>
    <t xml:space="preserve">    1、本工程建设单位为广西警察学院，项目名称为五合校区9#10#楼学生宿舍架空层一站式实体空间项目，建设地址位于广西壮族自治区南宁市青秀区五合大道7号。</t>
  </si>
  <si>
    <t xml:space="preserve">    2、本招标控制价编制范围包括：学生宿舍架空层现状栏杆与墙体拆除、地面改造、照明改造、天花板改造等，详见施工图纸及工程量清单。</t>
  </si>
  <si>
    <t xml:space="preserve">二、编制依据 </t>
  </si>
  <si>
    <t xml:space="preserve">    1、《建设工程工程量清单计价规范》（GB50500-2013）；</t>
  </si>
  <si>
    <t xml:space="preserve">    2、《建设工程工程量计算规范》（GB50854～50862-2013）；</t>
  </si>
  <si>
    <t xml:space="preserve">    3、《&lt;建设工程工程量清单计价规范（GB50500-2013）&gt;广西壮族自治区实施细则》；</t>
  </si>
  <si>
    <t xml:space="preserve">    4、《建设工程工程量计算规范（GB50854～50862-2013）广西壮族自治区实施细则（修订本）》。</t>
  </si>
  <si>
    <t xml:space="preserve">    5、2011年《广西壮族自治区建筑工程拆除消耗量定额》；</t>
  </si>
  <si>
    <t xml:space="preserve">    6、2013年《广西壮族自治区建筑装修装修工程消耗量定额》；</t>
  </si>
  <si>
    <t xml:space="preserve">    7、2023年《广西壮族自治区安装工程消耗量定额》及其配套费用定额；</t>
  </si>
  <si>
    <t xml:space="preserve">    8、2016年《广西壮族自治区建设工程费用定额》；</t>
  </si>
  <si>
    <t xml:space="preserve">    9、《自治区住房城乡建设厅关于调整建设工程计价增值税税率的通知》（桂建标〔2019〕12号）、《自治区住房城乡建设厅关于调整建设工程定额人工费及有关费率的通知》（桂建标〔2023〕7号）。</t>
  </si>
  <si>
    <t xml:space="preserve">    10、材料价格参照《南宁建设工程造价信息》2024年第12期下半月刊除税价计取，对于工程信息没有发布价格信息的材料，参考中等市场价综合确定；</t>
  </si>
  <si>
    <t xml:space="preserve">    11、与建设工程项目有关的标准、规范、技术资料；</t>
  </si>
  <si>
    <t xml:space="preserve">    12、招标文件的具体要求；</t>
  </si>
  <si>
    <t xml:space="preserve">    13、其他相关资料。</t>
  </si>
  <si>
    <t>三、其他说明</t>
  </si>
  <si>
    <t xml:space="preserve">    1、余渣弃置运距暂按10公里考虑，结算时按实际距离调整。 </t>
  </si>
  <si>
    <t>表-01</t>
  </si>
  <si>
    <t>建设项目招标控制价汇总表</t>
  </si>
  <si>
    <t>单项工程名称</t>
  </si>
  <si>
    <t>金额(元)</t>
  </si>
  <si>
    <t>其中:(元)</t>
  </si>
  <si>
    <t>暂估价</t>
  </si>
  <si>
    <t>安全文明
施工费</t>
  </si>
  <si>
    <t>1.1</t>
  </si>
  <si>
    <t>五合校区9#楼学生宿舍架空层一站式实体空间项目</t>
  </si>
  <si>
    <t>1.2</t>
  </si>
  <si>
    <t>五合校区10#楼学生宿舍架空层一站式实体空间项目</t>
  </si>
  <si>
    <t xml:space="preserve">        招标控制价合计</t>
  </si>
  <si>
    <t>表-02</t>
  </si>
  <si>
    <t>单项工程招标控制价汇总表</t>
  </si>
  <si>
    <t>单位工程名称</t>
  </si>
  <si>
    <t>1.1.1</t>
  </si>
  <si>
    <t>9#学生宿舍架空层装饰装修工程</t>
  </si>
  <si>
    <t>1.1.2</t>
  </si>
  <si>
    <t>9#学生宿舍架空层安装工程</t>
  </si>
  <si>
    <t>1.2.1</t>
  </si>
  <si>
    <t>10#学生宿舍架空层装饰装修工程</t>
  </si>
  <si>
    <t>1.2.2</t>
  </si>
  <si>
    <t>10#学生宿舍架空层安装工程</t>
  </si>
  <si>
    <t>表-03</t>
  </si>
  <si>
    <t>单位工程招标控制价汇总表</t>
  </si>
  <si>
    <t>第1页 共2页</t>
  </si>
  <si>
    <t>汇总内容</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</si>
  <si>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</si>
  <si>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</si>
  <si>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</si>
  <si>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</si>
  <si>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</si>
  <si>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</si>
  <si>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</si>
  <si>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</si>
  <si>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</si>
  <si>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</si>
  <si>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</si>
  <si>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</si>
  <si>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</si>
  <si>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</si>
  <si>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</si>
  <si>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</si>
  <si>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</si>
  <si>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</si>
  <si>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</si>
  <si>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 xml:space="preserve">  其中:材料暂估价</t>
  </si>
  <si>
    <t>总价措施项目费用合计</t>
  </si>
  <si>
    <t>其他项目费用合计</t>
  </si>
  <si>
    <t>建筑安装工程费=1+2+3</t>
  </si>
  <si>
    <t>工程项目汇总</t>
  </si>
  <si>
    <t>表-04</t>
  </si>
  <si>
    <t>第2页 共2页</t>
  </si>
  <si>
    <t>分部分项工程和单价措施项目清单与计价表</t>
  </si>
  <si>
    <t>第1页 共7页</t>
  </si>
  <si>
    <t>项目编码</t>
  </si>
  <si>
    <t>项目名称及
项目特征描述</t>
  </si>
  <si>
    <t>计量
单位</t>
  </si>
  <si>
    <t>工程量</t>
  </si>
  <si>
    <t>综合单价</t>
  </si>
  <si>
    <t>合 价</t>
  </si>
  <si>
    <t>其中：
暂估价</t>
  </si>
  <si>
    <t>分部分项工程</t>
  </si>
  <si>
    <t>拆除部分</t>
  </si>
  <si>
    <t>011609001001</t>
  </si>
  <si>
    <t>栏杆拆除</t>
  </si>
  <si>
    <t>㎡</t>
  </si>
  <si>
    <t>22.88</t>
  </si>
  <si>
    <t>011605001001</t>
  </si>
  <si>
    <t>原地面平面块料拆除</t>
  </si>
  <si>
    <t>169.61</t>
  </si>
  <si>
    <t>011601001001</t>
  </si>
  <si>
    <t>原墙反边砖砌体拆除</t>
  </si>
  <si>
    <t></t>
  </si>
  <si>
    <t>2.08</t>
  </si>
  <si>
    <t>010103002001</t>
  </si>
  <si>
    <t>余渣弃置（起步1公里，含运弃）
加盖汽车
清理、装车、运输、弃置等</t>
  </si>
  <si>
    <t>12.26</t>
  </si>
  <si>
    <t>桂010103003001</t>
  </si>
  <si>
    <t>土（石）方运输增（减）m3·km
工程量暂按增9km计算,结算时按实际的运距结算</t>
  </si>
  <si>
    <t>·km</t>
  </si>
  <si>
    <t>110.34</t>
  </si>
  <si>
    <t>A.9 楼地面工程</t>
  </si>
  <si>
    <t>011102003001</t>
  </si>
  <si>
    <t>陶瓷楼地面
水泥砂浆贴600*1200浅米色瓷砖</t>
  </si>
  <si>
    <t>168.78</t>
  </si>
  <si>
    <t>A.10 墙、柱面工程</t>
  </si>
  <si>
    <t>011210002001</t>
  </si>
  <si>
    <t>新做轻钢龙骨隔断（面层木饰面墙）
1.轻钢龙骨骨架
2.12mm石膏板
3.9mm阻燃基层板
4.8mm竹木纤维墙板
5.5mm隔音棉</t>
  </si>
  <si>
    <t>28.66</t>
  </si>
  <si>
    <t>8</t>
  </si>
  <si>
    <t>011210003001</t>
  </si>
  <si>
    <t>玻璃隔断
不锈钢包边框，12mm厚钢化玻璃隔断</t>
  </si>
  <si>
    <t>24.15</t>
  </si>
  <si>
    <t>9</t>
  </si>
  <si>
    <t>桂011204007001</t>
  </si>
  <si>
    <t>厨房墙面
1.水泥砂浆贴爵士白墙砖，砖规格：300*600mm
2.位置：厨房墙面砖</t>
  </si>
  <si>
    <t>18.36</t>
  </si>
  <si>
    <t>10</t>
  </si>
  <si>
    <t>011207001001</t>
  </si>
  <si>
    <t>白色木饰面板装饰墙（含基层板、面层板,不含龙骨）</t>
  </si>
  <si>
    <t>5.42</t>
  </si>
  <si>
    <t>11</t>
  </si>
  <si>
    <t>011406001001</t>
  </si>
  <si>
    <t>墙面刮成品腻子白色乳胶漆</t>
  </si>
  <si>
    <t>24.07</t>
  </si>
  <si>
    <t>12</t>
  </si>
  <si>
    <t>011503005001</t>
  </si>
  <si>
    <t>金属护窗栏杆
原玻璃幕墙需要新做护窗栏杆</t>
  </si>
  <si>
    <t>m</t>
  </si>
  <si>
    <t>21.85</t>
  </si>
  <si>
    <t>A.11 天棚工程</t>
  </si>
  <si>
    <t>13</t>
  </si>
  <si>
    <t>011302001001</t>
  </si>
  <si>
    <t>吊顶天棚木饰面
1.龙骨材料种类、规格、中距:38系列轻钢龙骨骨架
2.位置：党员活动室天花
3.9mm基阻燃层板
4.8mm竹木纤维面板</t>
  </si>
  <si>
    <t>78.12</t>
  </si>
  <si>
    <t>14</t>
  </si>
  <si>
    <t>011302001002</t>
  </si>
  <si>
    <t>LED软膜天花
位置：党员活动室</t>
  </si>
  <si>
    <t>44.55</t>
  </si>
  <si>
    <t>15</t>
  </si>
  <si>
    <t>011302001003</t>
  </si>
  <si>
    <t>铝扣板吊顶天棚
1.龙骨材料种类、规格、中距:38系列轻钢龙骨骨架
2.面层材料品种规格:600×600×0.8mm铝扣板
3.位置：心理辅导室天花</t>
  </si>
  <si>
    <t>33.16</t>
  </si>
  <si>
    <t>表-08</t>
  </si>
  <si>
    <t>第2页 共7页</t>
  </si>
  <si>
    <t>A.12 门窗工程</t>
  </si>
  <si>
    <t>16</t>
  </si>
  <si>
    <t>010802001001</t>
  </si>
  <si>
    <t>成品玻璃推拉门
门规格：1800*2200mm
不锈钢金属包边推接门，含五金配件</t>
  </si>
  <si>
    <t>3.96</t>
  </si>
  <si>
    <t>17</t>
  </si>
  <si>
    <t>010802001002</t>
  </si>
  <si>
    <t>成品地弹簧玻璃门
成品地弹门门规格：1100*2200mm</t>
  </si>
  <si>
    <t>9.68</t>
  </si>
  <si>
    <t>18</t>
  </si>
  <si>
    <t>010801001001</t>
  </si>
  <si>
    <t>木饰面隐形门
成品木门规格：800*2200mm</t>
  </si>
  <si>
    <t>3.52</t>
  </si>
  <si>
    <t>19</t>
  </si>
  <si>
    <t>010810002001</t>
  </si>
  <si>
    <t>木窗帘盒
面层装饰：9.5mm厚石膏板
基层装饰：9mm厚阻燃板
阴、阳角及板接缝处分别贴专用封缝带，腻子批嵌平整</t>
  </si>
  <si>
    <t>4.75</t>
  </si>
  <si>
    <t xml:space="preserve">     小    计</t>
  </si>
  <si>
    <t xml:space="preserve">     ∑人工费</t>
  </si>
  <si>
    <t xml:space="preserve">     ∑材料费</t>
  </si>
  <si>
    <t xml:space="preserve">     ∑机械费</t>
  </si>
  <si>
    <t xml:space="preserve">     ∑管理费</t>
  </si>
  <si>
    <t xml:space="preserve">     ∑利  润</t>
  </si>
  <si>
    <t>单价措施项目</t>
  </si>
  <si>
    <t>20</t>
  </si>
  <si>
    <t>桂011701004001</t>
  </si>
  <si>
    <t>内装修脚手架</t>
  </si>
  <si>
    <t>156.30</t>
  </si>
  <si>
    <t xml:space="preserve">     合    计</t>
  </si>
  <si>
    <t>21</t>
  </si>
  <si>
    <t>030404017001</t>
  </si>
  <si>
    <t>配电箱
底边距地2.0米
箱内元器件详见系统图</t>
  </si>
  <si>
    <t>台</t>
  </si>
  <si>
    <t>22</t>
  </si>
  <si>
    <t>030411005001</t>
  </si>
  <si>
    <t>信息配线箱
底边距地0.5米</t>
  </si>
  <si>
    <t>个</t>
  </si>
  <si>
    <t>第3页 共7页</t>
  </si>
  <si>
    <t>23</t>
  </si>
  <si>
    <t>030412001001</t>
  </si>
  <si>
    <t>600*600格栅灯盘 20w</t>
  </si>
  <si>
    <t>套</t>
  </si>
  <si>
    <t>24</t>
  </si>
  <si>
    <t>030412001002</t>
  </si>
  <si>
    <t>嵌入式筒灯</t>
  </si>
  <si>
    <t>41</t>
  </si>
  <si>
    <t>25</t>
  </si>
  <si>
    <t>030412004001</t>
  </si>
  <si>
    <t>LED软灯带 10W
1.规格:详见平面图</t>
  </si>
  <si>
    <t>133.65</t>
  </si>
  <si>
    <t>26</t>
  </si>
  <si>
    <t>030404034001</t>
  </si>
  <si>
    <t>单联单控开关10A ~250V
1.安装方式：底距地1.3米暗装</t>
  </si>
  <si>
    <t>27</t>
  </si>
  <si>
    <t>030404034002</t>
  </si>
  <si>
    <t>三联单控开关10A ~250V
1.安装方式：底距地1.3米暗装</t>
  </si>
  <si>
    <t>28</t>
  </si>
  <si>
    <t>030404022001</t>
  </si>
  <si>
    <t>空调温控开关
1.安装方式：底距地1.3米暗装</t>
  </si>
  <si>
    <t>29</t>
  </si>
  <si>
    <t>030404035001</t>
  </si>
  <si>
    <t>单相五孔插座 250w 10A
1.安装方式：底距地0.3米暗装</t>
  </si>
  <si>
    <t>30</t>
  </si>
  <si>
    <t>030404035002</t>
  </si>
  <si>
    <t>单口网络插座</t>
  </si>
  <si>
    <t>31</t>
  </si>
  <si>
    <t>030411001001</t>
  </si>
  <si>
    <t>强电、弱电气配管 PC20
1.安装方式：暗敷</t>
  </si>
  <si>
    <t>212.36</t>
  </si>
  <si>
    <t>32</t>
  </si>
  <si>
    <t>030411001002</t>
  </si>
  <si>
    <t>给水管PP-R φ20</t>
  </si>
  <si>
    <t>9.96</t>
  </si>
  <si>
    <t>33</t>
  </si>
  <si>
    <t>030411004001</t>
  </si>
  <si>
    <t>照明配线
管内穿铜芯线 BV-2.5mm2</t>
  </si>
  <si>
    <t>319.48</t>
  </si>
  <si>
    <t>34</t>
  </si>
  <si>
    <t>030411004002</t>
  </si>
  <si>
    <t>插座配线
管内穿铜芯线 WDZBN-BYJ-4mm2</t>
  </si>
  <si>
    <t>370.66</t>
  </si>
  <si>
    <t>35</t>
  </si>
  <si>
    <t>030411004003</t>
  </si>
  <si>
    <t>网络配线UTP6-4P</t>
  </si>
  <si>
    <t>6.98</t>
  </si>
  <si>
    <t>第4页 共7页</t>
  </si>
  <si>
    <t>36</t>
  </si>
  <si>
    <t>37</t>
  </si>
  <si>
    <t>38</t>
  </si>
  <si>
    <t>39</t>
  </si>
  <si>
    <t>40</t>
  </si>
  <si>
    <t>42</t>
  </si>
  <si>
    <t>43</t>
  </si>
  <si>
    <t>44</t>
  </si>
  <si>
    <t>45</t>
  </si>
  <si>
    <t>46</t>
  </si>
  <si>
    <t>47</t>
  </si>
  <si>
    <t>48</t>
  </si>
  <si>
    <t>49</t>
  </si>
  <si>
    <t>50</t>
  </si>
  <si>
    <t>第5页 共7页</t>
  </si>
  <si>
    <t>51</t>
  </si>
  <si>
    <t>52</t>
  </si>
  <si>
    <t>53</t>
  </si>
  <si>
    <t>54</t>
  </si>
  <si>
    <t>55</t>
  </si>
  <si>
    <t>56</t>
  </si>
  <si>
    <t>57</t>
  </si>
  <si>
    <t>第6页 共7页</t>
  </si>
  <si>
    <t>58</t>
  </si>
  <si>
    <t>59</t>
  </si>
  <si>
    <t>60</t>
  </si>
  <si>
    <t>61</t>
  </si>
  <si>
    <t>62</t>
  </si>
  <si>
    <t>63</t>
  </si>
  <si>
    <t>64</t>
  </si>
  <si>
    <t>65</t>
  </si>
  <si>
    <t>66</t>
  </si>
  <si>
    <t>67</t>
  </si>
  <si>
    <t>68</t>
  </si>
  <si>
    <t>69</t>
  </si>
  <si>
    <t>70</t>
  </si>
  <si>
    <t>第7页 共7页</t>
  </si>
  <si>
    <t xml:space="preserve">     总 合 计</t>
  </si>
  <si>
    <t>工程量清单综合单价分析表</t>
  </si>
  <si>
    <t>第1页 共12页</t>
  </si>
  <si>
    <t>项目名称及项目
特征描述</t>
  </si>
  <si>
    <t>单位</t>
  </si>
  <si>
    <t>综合单价
(元)</t>
  </si>
  <si>
    <t>人工费</t>
  </si>
  <si>
    <t>材料费</t>
  </si>
  <si>
    <t>机械费</t>
  </si>
  <si>
    <t>管理费</t>
  </si>
  <si>
    <t>利润</t>
  </si>
  <si>
    <t>07010146</t>
  </si>
  <si>
    <t>拆除 钢栏杆</t>
  </si>
  <si>
    <t>100㎡</t>
  </si>
  <si>
    <t>0.2288</t>
  </si>
  <si>
    <t>07010089</t>
  </si>
  <si>
    <t>楼地面面层拆除 面砖</t>
  </si>
  <si>
    <t>1.6961</t>
  </si>
  <si>
    <t>07010036</t>
  </si>
  <si>
    <t>拆除砌体 零星砌体</t>
  </si>
  <si>
    <t>10</t>
  </si>
  <si>
    <t>0.208</t>
  </si>
  <si>
    <t>07040005</t>
  </si>
  <si>
    <t>加盖自卸垃圾车运渣土 人工装渣土1km以内</t>
  </si>
  <si>
    <t>100</t>
  </si>
  <si>
    <t>0.1226</t>
  </si>
  <si>
    <t>B-补</t>
  </si>
  <si>
    <t>弃置费</t>
  </si>
  <si>
    <t>07040008</t>
  </si>
  <si>
    <t>加盖自卸垃圾车运渣土 每增加1km</t>
  </si>
  <si>
    <t>1.1034</t>
  </si>
  <si>
    <t>A9-92换</t>
  </si>
  <si>
    <t>陶瓷地砖楼地面 每块周长(3200mm以上)  水泥砂浆 离缝8mm{换:素水泥浆 换:水泥砂浆 1∶1 换:水泥砂浆 1∶4}</t>
  </si>
  <si>
    <t>1.6978</t>
  </si>
  <si>
    <t>表－09</t>
  </si>
  <si>
    <t>第2页 共12页</t>
  </si>
  <si>
    <t>A10-236</t>
  </si>
  <si>
    <t>轻钢龙骨 中距(mm) 竖603横1500</t>
  </si>
  <si>
    <t>0.2866</t>
  </si>
  <si>
    <t>A10-277换</t>
  </si>
  <si>
    <t>超细玻璃棉板</t>
  </si>
  <si>
    <t>A10-239换</t>
  </si>
  <si>
    <t>板基层 石膏板</t>
  </si>
  <si>
    <t>A10-240换</t>
  </si>
  <si>
    <t>板基层 阻燃板</t>
  </si>
  <si>
    <t>A10-275换</t>
  </si>
  <si>
    <t>木制饰面板拼色、拼花</t>
  </si>
  <si>
    <t>A10-281换</t>
  </si>
  <si>
    <t>全玻璃隔断 单独不锈钢边框</t>
  </si>
  <si>
    <t>0.1006</t>
  </si>
  <si>
    <t>A10-282换</t>
  </si>
  <si>
    <t>全玻璃隔断 钢化玻璃</t>
  </si>
  <si>
    <t>0.2415</t>
  </si>
  <si>
    <t>A10-172换</t>
  </si>
  <si>
    <t>墙面、墙裙贴面砖 水泥砂浆粘贴 周长在2000mm以内{换:素水泥浆 换:水泥砂浆 1∶1 换:水泥砂浆 1∶3}</t>
  </si>
  <si>
    <t>0.1836</t>
  </si>
  <si>
    <t>A10-241换</t>
  </si>
  <si>
    <t>板基层 胶合板 5mm</t>
  </si>
  <si>
    <t>0.0542</t>
  </si>
  <si>
    <t>A10-263换</t>
  </si>
  <si>
    <t>胶合板面 墙面、墙裙</t>
  </si>
  <si>
    <t>A13-206换</t>
  </si>
  <si>
    <t>刮成品腻子粉 内墙面 两遍[实际3]</t>
  </si>
  <si>
    <t>0.2407</t>
  </si>
  <si>
    <t>第3页 共12页</t>
  </si>
  <si>
    <t>A13-210换</t>
  </si>
  <si>
    <t>乳胶漆 内墙、柱、天棚抹灰面 二遍[实际3]</t>
  </si>
  <si>
    <t>A14-118换</t>
  </si>
  <si>
    <t>不锈钢管护窗栏杆 竖条式(圆管)</t>
  </si>
  <si>
    <t>10m</t>
  </si>
  <si>
    <t>2.185</t>
  </si>
  <si>
    <t>A11-29</t>
  </si>
  <si>
    <t>装配式U型轻钢天棚龙骨(不上人型) 面层规格(600×600mm)  平面</t>
  </si>
  <si>
    <t>0.7812</t>
  </si>
  <si>
    <t>A11-75换</t>
  </si>
  <si>
    <t>天棚胶合板基层 阻燃</t>
  </si>
  <si>
    <t>A11-79换</t>
  </si>
  <si>
    <t>天棚胶合板 面层</t>
  </si>
  <si>
    <t>A11-126换</t>
  </si>
  <si>
    <t>天棚灯片(搁放型) 塑料透光片</t>
  </si>
  <si>
    <t>0.4455</t>
  </si>
  <si>
    <t>0.3316</t>
  </si>
  <si>
    <t>A11-105换</t>
  </si>
  <si>
    <t>天棚铝板面层 600×600</t>
  </si>
  <si>
    <t>第4页 共12页</t>
  </si>
  <si>
    <t>A12-43换</t>
  </si>
  <si>
    <t>铝合金推拉门 不带亮</t>
  </si>
  <si>
    <t>0.0396</t>
  </si>
  <si>
    <t>A12-39换</t>
  </si>
  <si>
    <t>铝合金地弹门 不带亮</t>
  </si>
  <si>
    <t>0.0968</t>
  </si>
  <si>
    <t>A12-28换</t>
  </si>
  <si>
    <t>装饰成品门 安装</t>
  </si>
  <si>
    <t>0.0352</t>
  </si>
  <si>
    <t>A12-160换</t>
  </si>
  <si>
    <t xml:space="preserve">窗帘盒 饰面板 </t>
  </si>
  <si>
    <t>100m</t>
  </si>
  <si>
    <t>0.0475</t>
  </si>
  <si>
    <t>A12-164</t>
  </si>
  <si>
    <t>明装式铝合金窗帘轨 双轨</t>
  </si>
  <si>
    <t>A13-214</t>
  </si>
  <si>
    <t>乳胶漆二遍 阳台、雨篷、窗间墙、隔板等小面积</t>
  </si>
  <si>
    <t>0.0105</t>
  </si>
  <si>
    <t>A15-83</t>
  </si>
  <si>
    <t>内装修钢管脚手架 3.6m以上</t>
  </si>
  <si>
    <t>1.5630</t>
  </si>
  <si>
    <t>B4-0090</t>
  </si>
  <si>
    <t>成套配电箱安装 悬挂嵌入式半周长1.5m</t>
  </si>
  <si>
    <t>第5页 共12页</t>
  </si>
  <si>
    <t>B5-0186</t>
  </si>
  <si>
    <t>分线接线箱（盒）安装接线箱（半周长）700以下</t>
  </si>
  <si>
    <t>B4-1660</t>
  </si>
  <si>
    <t>普通灯具安装 吸顶灯具 灯罩周长（mm）&gt;2000</t>
  </si>
  <si>
    <t>10套</t>
  </si>
  <si>
    <t>0.6</t>
  </si>
  <si>
    <t>B4-1767</t>
  </si>
  <si>
    <t>装饰灯具安装 荧光艺术装饰灯具 点光源艺术装饰灯具 筒灯 嵌入式 灯具直径（mm)≤150 示意图号179、180、181</t>
  </si>
  <si>
    <t>4.1</t>
  </si>
  <si>
    <t>B4-1720</t>
  </si>
  <si>
    <t>装饰灯具安装 荧光艺术装饰灯具 组合荧光灯光带 吊杆式 单管 示意图号121、122、123</t>
  </si>
  <si>
    <t>13.365</t>
  </si>
  <si>
    <t>B4-1956</t>
  </si>
  <si>
    <t>照明开关、按钮、插座安装 开关及按钮 跷板暗开关（单控）单联</t>
  </si>
  <si>
    <t>0.2</t>
  </si>
  <si>
    <t>B4-1958</t>
  </si>
  <si>
    <t>照明开关、按钮、插座安装 开关及按钮 跷板暗开关（单控）三联</t>
  </si>
  <si>
    <t>0.1</t>
  </si>
  <si>
    <t>B5-0378</t>
  </si>
  <si>
    <t>建筑设备监控系统 温度/湿度控制器</t>
  </si>
  <si>
    <t>B4-1981</t>
  </si>
  <si>
    <t>照明开关、按钮、插座安装 插座 单、三相暗插座 单相暗插座10A 5孔</t>
  </si>
  <si>
    <t>2.1</t>
  </si>
  <si>
    <t>B5-0313</t>
  </si>
  <si>
    <t>信息插座 安装8位模块信息插座 单口</t>
  </si>
  <si>
    <t>第6页 共12页</t>
  </si>
  <si>
    <t>B4-1454</t>
  </si>
  <si>
    <t>塑料管敷设 砖、混凝土结构楼板墙暗配 塑料管公称外径（mm）≤20</t>
  </si>
  <si>
    <t>2.1336</t>
  </si>
  <si>
    <t>B9-0124</t>
  </si>
  <si>
    <t>塑料管安装 塑料给水管（热熔连接）安装 公称外径（mm以内）20</t>
  </si>
  <si>
    <t>0.996</t>
  </si>
  <si>
    <t>B4-1478</t>
  </si>
  <si>
    <t>管内穿线 照明线路 铜芯 导线截面（m㎡）≤2.5</t>
  </si>
  <si>
    <t>100m单线</t>
  </si>
  <si>
    <t>3.1948</t>
  </si>
  <si>
    <t>B4-1479</t>
  </si>
  <si>
    <t>管内穿线 照明线路 铜芯 导线截面（m㎡）≤4</t>
  </si>
  <si>
    <t>3.7066</t>
  </si>
  <si>
    <t>B5-0255</t>
  </si>
  <si>
    <t>双绞线缆 管内穿放 4对以下</t>
  </si>
  <si>
    <t>0.0698</t>
  </si>
  <si>
    <t>第7页 共12页</t>
  </si>
  <si>
    <t>第8页 共12页</t>
  </si>
  <si>
    <t>第9页 共12页</t>
  </si>
  <si>
    <t>木窗帘盒
面层装饰：9.5mm厚石膏板
基层装饰：9mm厚阻燃板</t>
  </si>
  <si>
    <t>第10页 共12页</t>
  </si>
  <si>
    <t>阴、阳角及板接缝处分别贴专用封缝带，腻子批嵌平整</t>
  </si>
  <si>
    <t>第11页 共12页</t>
  </si>
  <si>
    <t>第12页 共12页</t>
  </si>
  <si>
    <t>总价措施项目清单与计价表</t>
  </si>
  <si>
    <t>序
号</t>
  </si>
  <si>
    <t>项 目 名 称</t>
  </si>
  <si>
    <t>计 算 基 础</t>
  </si>
  <si>
    <t>费 率(%)
或标准</t>
  </si>
  <si>
    <t>金 额(元)</t>
  </si>
  <si>
    <t>一</t>
  </si>
  <si>
    <t>建筑装饰装修工程(营改增)一般计税法</t>
  </si>
  <si>
    <t>桂011801001</t>
  </si>
  <si>
    <t>安全文明施工费</t>
  </si>
  <si>
    <t>∑(分部分项人材机+单价措施人材机)
(74404.85+415.76)</t>
  </si>
  <si>
    <t>桂011801002</t>
  </si>
  <si>
    <t>检验试验配合费</t>
  </si>
  <si>
    <t>桂011801003</t>
  </si>
  <si>
    <t>雨季施工增加费</t>
  </si>
  <si>
    <t>桂011801004</t>
  </si>
  <si>
    <t>工程定位复测费</t>
  </si>
  <si>
    <t>2023给排水、燃气、电气、通风空调、消防、建筑智能、通信、自控仪表工程一般计税法</t>
  </si>
  <si>
    <t>桂031401001</t>
  </si>
  <si>
    <t>∑分部分项及单价措施费定额(人工费+机械费)
(8478.13+87.83)*11%</t>
  </si>
  <si>
    <t>桂031401002</t>
  </si>
  <si>
    <t>∑分部分项及单价措施费定额(人工费+机械费)
(8478.13+87.83)*0.5%</t>
  </si>
  <si>
    <t>桂031401003</t>
  </si>
  <si>
    <t>∑分部分项及单价措施费定额(人工费+机械费)
(8478.13+87.83)*4%</t>
  </si>
  <si>
    <t>桂031401010</t>
  </si>
  <si>
    <t>脚手架搭拆费</t>
  </si>
  <si>
    <t>406.81</t>
  </si>
  <si>
    <t>桂011801001001</t>
  </si>
  <si>
    <t>桂011801002001</t>
  </si>
  <si>
    <t>桂011801003001</t>
  </si>
  <si>
    <t>桂011801004001</t>
  </si>
  <si>
    <t xml:space="preserve">      合     计</t>
  </si>
  <si>
    <t>注：以项计算的总价措施，无“计算基础”和“费率”的数值，可只填“金额”数值，
    但应在备注栏说明施工方案出处或计算方式。</t>
  </si>
  <si>
    <t>表-11</t>
  </si>
  <si>
    <t>税前项目清单与计价表</t>
  </si>
  <si>
    <t>项目名称及项目特征
描述</t>
  </si>
  <si>
    <t>金  额(元)</t>
  </si>
  <si>
    <t>单价</t>
  </si>
  <si>
    <t>合价</t>
  </si>
  <si>
    <t>010810001001</t>
  </si>
  <si>
    <t>窗帘</t>
  </si>
  <si>
    <t>A.14 其他装饰工程</t>
  </si>
  <si>
    <t>011501007001</t>
  </si>
  <si>
    <t>定制橱柜（含吊柜）
1.台柜规格:1000*2400mm、1150*2400mm、1130*2400mm
2.材料种类、规格:18mm免漆板
3.地柜含爵士白大理石台面</t>
  </si>
  <si>
    <t>011501006001</t>
  </si>
  <si>
    <t>定制书柜1
1.台柜规格:1000*2400mm、1150*2400mm、1130*2400mm
2.材料种类、规格:18mm免漆板</t>
  </si>
  <si>
    <t>5.47</t>
  </si>
  <si>
    <t>011501006002</t>
  </si>
  <si>
    <t>定制书柜2
1.台柜规格:2780*2400mm
2.材料种类、规格:18mm免漆板</t>
  </si>
  <si>
    <t>6.67</t>
  </si>
  <si>
    <t>011501006003</t>
  </si>
  <si>
    <t>一体书桌柜
1.台柜规格:1000*2400mm
2.材料种类、规格:18mm免漆板</t>
  </si>
  <si>
    <t>2.40</t>
  </si>
  <si>
    <t xml:space="preserve">            合         计</t>
  </si>
  <si>
    <t>注：税前项目包含除增值税以外的所有费用。</t>
  </si>
  <si>
    <t>表-14</t>
  </si>
  <si>
    <t>税前工程量清单综合单价分析表</t>
  </si>
  <si>
    <t>聚酯纤维织物窗帘</t>
  </si>
  <si>
    <t>B-补换</t>
  </si>
  <si>
    <t>定制橱柜（含吊柜）</t>
  </si>
  <si>
    <t>定制书柜1</t>
  </si>
  <si>
    <t>定制书柜2</t>
  </si>
  <si>
    <t>一体书桌柜</t>
  </si>
  <si>
    <t>#### 总合计 ####</t>
  </si>
  <si>
    <t>规费、增值税计价表</t>
  </si>
  <si>
    <t>项目名称</t>
  </si>
  <si>
    <t>计算基础</t>
  </si>
  <si>
    <t>计算费率(%)</t>
  </si>
  <si>
    <t>1.1+1.2+1.3</t>
  </si>
  <si>
    <t>社会保险费</t>
  </si>
  <si>
    <t>∑(分部分项人工费+单价措施人工费)
(18737.12+348.55)</t>
  </si>
  <si>
    <t>29.35</t>
  </si>
  <si>
    <t>养老保险费</t>
  </si>
  <si>
    <t>17.22</t>
  </si>
  <si>
    <t>失业保险费</t>
  </si>
  <si>
    <t>0.34</t>
  </si>
  <si>
    <t>1.1.3</t>
  </si>
  <si>
    <t>医疗保险费</t>
  </si>
  <si>
    <t>10.25</t>
  </si>
  <si>
    <t>1.1.4</t>
  </si>
  <si>
    <t>生育保险费</t>
  </si>
  <si>
    <t>0.64</t>
  </si>
  <si>
    <t>1.1.5</t>
  </si>
  <si>
    <t>工伤保险费</t>
  </si>
  <si>
    <t>0.9</t>
  </si>
  <si>
    <t>住房公积金</t>
  </si>
  <si>
    <t>1.85</t>
  </si>
  <si>
    <t>1.3</t>
  </si>
  <si>
    <t>工程排污费</t>
  </si>
  <si>
    <t>0.43</t>
  </si>
  <si>
    <t>Σ（分部分项工程费及单价措施项目费+总价措施项目费+其他项目费+税前项目费+规费）
(80558.40+6023.06+0+18499.25+6276.45)</t>
  </si>
  <si>
    <t>9.00</t>
  </si>
  <si>
    <t xml:space="preserve">       合          计</t>
  </si>
  <si>
    <t>表-15</t>
  </si>
  <si>
    <t>主要材料及价格表</t>
  </si>
  <si>
    <t>材料编码</t>
  </si>
  <si>
    <t>项目名称及规格、型号等特殊要求</t>
  </si>
  <si>
    <t>数量</t>
  </si>
  <si>
    <t>单价（元）</t>
  </si>
  <si>
    <t>021901001.1</t>
  </si>
  <si>
    <t>LED软膜天花</t>
  </si>
  <si>
    <t>030156001</t>
  </si>
  <si>
    <t>膨胀螺栓</t>
  </si>
  <si>
    <t>030183001</t>
  </si>
  <si>
    <t>铁钉(综合)</t>
  </si>
  <si>
    <t>kg</t>
  </si>
  <si>
    <t>031324001</t>
  </si>
  <si>
    <t>不锈钢焊丝</t>
  </si>
  <si>
    <t>032118013</t>
  </si>
  <si>
    <t>镀锌全螺纹吊杆Φ6</t>
  </si>
  <si>
    <t>040102001</t>
  </si>
  <si>
    <t>普通硅酸盐水泥 32.5MPa</t>
  </si>
  <si>
    <t>t</t>
  </si>
  <si>
    <t>040301001</t>
  </si>
  <si>
    <t>砂(综合)</t>
  </si>
  <si>
    <t>050501004</t>
  </si>
  <si>
    <t>9mm阻燃板</t>
  </si>
  <si>
    <t>胶合板 5mm</t>
  </si>
  <si>
    <t>050501004.1</t>
  </si>
  <si>
    <t>4mm白色木饰面板</t>
  </si>
  <si>
    <t>050901002.1</t>
  </si>
  <si>
    <t>060501004</t>
  </si>
  <si>
    <t>钢化玻璃 12mm</t>
  </si>
  <si>
    <t>070103007.1</t>
  </si>
  <si>
    <t>爵士白墙砖300*600mm</t>
  </si>
  <si>
    <t>070501008.1</t>
  </si>
  <si>
    <t>600*1200mm浅米色瓷砖</t>
  </si>
  <si>
    <t>090101001.1</t>
  </si>
  <si>
    <t>12mm石膏板</t>
  </si>
  <si>
    <t>090101002.1</t>
  </si>
  <si>
    <t>石膏板 9.5mm</t>
  </si>
  <si>
    <t>090301002.1</t>
  </si>
  <si>
    <t>8mm竹木纤维板</t>
  </si>
  <si>
    <t>090503001.1</t>
  </si>
  <si>
    <t>铝扣板 600×600mm</t>
  </si>
  <si>
    <t>110902001</t>
  </si>
  <si>
    <t>铝合金推拉门不带亮(成品)</t>
  </si>
  <si>
    <t>130301001</t>
  </si>
  <si>
    <t>乳胶漆</t>
  </si>
  <si>
    <t>130311003</t>
  </si>
  <si>
    <t>成品腻子粉（一般型）</t>
  </si>
  <si>
    <t>140301004</t>
  </si>
  <si>
    <t>国V汽油 92#</t>
  </si>
  <si>
    <t>341101001</t>
  </si>
  <si>
    <t>水</t>
  </si>
  <si>
    <t>301302000.1</t>
  </si>
  <si>
    <t>8位模块信息插座 单口</t>
  </si>
  <si>
    <t>Z250001001.3</t>
  </si>
  <si>
    <t>LED软灯带 10W</t>
  </si>
  <si>
    <t>Z260501001.1</t>
  </si>
  <si>
    <t>三联单控开关</t>
  </si>
  <si>
    <t>Z260501001.2</t>
  </si>
  <si>
    <t>单联单控开关</t>
  </si>
  <si>
    <t>Z264101001.1</t>
  </si>
  <si>
    <t>五孔插座</t>
  </si>
  <si>
    <t>Z280301000.1</t>
  </si>
  <si>
    <t>铜芯聚氯乙烯绝缘电线BV-2.5mm2</t>
  </si>
  <si>
    <t>Z280311000.1</t>
  </si>
  <si>
    <t>双绞线缆UTP6-4P</t>
  </si>
  <si>
    <t>341103001</t>
  </si>
  <si>
    <t>电</t>
  </si>
  <si>
    <t>kW·h</t>
  </si>
  <si>
    <t>C1403001</t>
  </si>
  <si>
    <t>轻柴油0#</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</si>
</sst>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yyyy&quot;年&quot;m&quot;月&quot;d&quot;日&quot;;@"/>
    <numFmt numFmtId="178" formatCode="0.00_ "/>
    <numFmt numFmtId="179" formatCode="[DBNum2][$RMB]General;[Red][DBNum2][$RMB]General"/>
  </numFmts>
  <fonts count="45">
    <font>
      <sz val="11"/>
      <color theme="1"/>
      <name val="宋体"/>
      <charset val="134"/>
      <scheme val="minor"/>
    </font>
    <font>
      <b/>
      <sz val="18"/>
      <name val="宋体"/>
      <charset val="134"/>
      <scheme val="minor"/>
    </font>
    <font>
      <b/>
      <sz val="10"/>
      <name val="宋体"/>
      <charset val="134"/>
      <scheme val="minor"/>
    </font>
    <font>
      <sz val="9"/>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b/>
      <sz val="12"/>
      <name val="楷体_GB2312"/>
      <charset val="134"/>
    </font>
    <font>
      <b/>
      <sz val="12"/>
      <name val="Times New Roman"/>
      <charset val="134"/>
    </font>
    <font>
      <sz val="12"/>
      <name val="Times New Roman"/>
      <charset val="134"/>
    </font>
    <font>
      <b/>
      <sz val="24"/>
      <name val="宋体"/>
      <charset val="134"/>
    </font>
    <font>
      <b/>
      <sz val="24"/>
      <name val="Times New Roman"/>
      <charset val="134"/>
    </font>
    <font>
      <b/>
      <sz val="12"/>
      <name val="宋体"/>
      <charset val="134"/>
    </font>
    <font>
      <b/>
      <sz val="11"/>
      <name val="宋体"/>
      <charset val="134"/>
    </font>
    <font>
      <sz val="12"/>
      <name val="宋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thin">
        <color auto="1"/>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3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3" applyNumberFormat="0" applyFill="0" applyAlignment="0" applyProtection="0">
      <alignment vertical="center"/>
    </xf>
    <xf numFmtId="0" fontId="30" fillId="0" borderId="33" applyNumberFormat="0" applyFill="0" applyAlignment="0" applyProtection="0">
      <alignment vertical="center"/>
    </xf>
    <xf numFmtId="0" fontId="31" fillId="0" borderId="34" applyNumberFormat="0" applyFill="0" applyAlignment="0" applyProtection="0">
      <alignment vertical="center"/>
    </xf>
    <xf numFmtId="0" fontId="31" fillId="0" borderId="0" applyNumberFormat="0" applyFill="0" applyBorder="0" applyAlignment="0" applyProtection="0">
      <alignment vertical="center"/>
    </xf>
    <xf numFmtId="0" fontId="32" fillId="4" borderId="35" applyNumberFormat="0" applyAlignment="0" applyProtection="0">
      <alignment vertical="center"/>
    </xf>
    <xf numFmtId="0" fontId="33" fillId="5" borderId="36" applyNumberFormat="0" applyAlignment="0" applyProtection="0">
      <alignment vertical="center"/>
    </xf>
    <xf numFmtId="0" fontId="34" fillId="5" borderId="35" applyNumberFormat="0" applyAlignment="0" applyProtection="0">
      <alignment vertical="center"/>
    </xf>
    <xf numFmtId="0" fontId="35" fillId="6" borderId="37" applyNumberFormat="0" applyAlignment="0" applyProtection="0">
      <alignment vertical="center"/>
    </xf>
    <xf numFmtId="0" fontId="36" fillId="0" borderId="38" applyNumberFormat="0" applyFill="0" applyAlignment="0" applyProtection="0">
      <alignment vertical="center"/>
    </xf>
    <xf numFmtId="0" fontId="37" fillId="0" borderId="39"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3" fillId="0" borderId="0"/>
    <xf numFmtId="0" fontId="22" fillId="0" borderId="0">
      <alignment vertical="center"/>
    </xf>
  </cellStyleXfs>
  <cellXfs count="12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right" vertical="center" wrapText="1"/>
    </xf>
    <xf numFmtId="0" fontId="5"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2" fontId="6" fillId="0" borderId="5" xfId="0" applyNumberFormat="1"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2" fontId="6"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2" fontId="7" fillId="0" borderId="1" xfId="0" applyNumberFormat="1" applyFont="1" applyBorder="1" applyAlignment="1">
      <alignment horizontal="right" vertical="center" wrapText="1"/>
    </xf>
    <xf numFmtId="0" fontId="8" fillId="0" borderId="6" xfId="0" applyFont="1" applyBorder="1" applyAlignment="1">
      <alignment horizontal="right" vertical="center" wrapText="1"/>
    </xf>
    <xf numFmtId="0" fontId="6" fillId="0" borderId="4" xfId="0" applyFont="1" applyBorder="1" applyAlignment="1">
      <alignment horizontal="right" vertical="center" wrapText="1"/>
    </xf>
    <xf numFmtId="2" fontId="6" fillId="0" borderId="4" xfId="0" applyNumberFormat="1" applyFont="1" applyBorder="1" applyAlignment="1">
      <alignment horizontal="right" vertical="center" wrapText="1"/>
    </xf>
    <xf numFmtId="0" fontId="6"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2" fontId="6" fillId="0" borderId="1" xfId="0" applyNumberFormat="1" applyFont="1" applyBorder="1" applyAlignment="1">
      <alignment horizontal="righ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right" vertical="top" wrapText="1"/>
    </xf>
    <xf numFmtId="2" fontId="7" fillId="0" borderId="1" xfId="0" applyNumberFormat="1" applyFont="1" applyBorder="1" applyAlignment="1">
      <alignment horizontal="right" vertical="top" wrapText="1"/>
    </xf>
    <xf numFmtId="0" fontId="8" fillId="0" borderId="6" xfId="0" applyFont="1" applyBorder="1" applyAlignment="1">
      <alignment horizontal="left" vertical="center" wrapText="1"/>
    </xf>
    <xf numFmtId="0" fontId="8" fillId="0" borderId="0" xfId="0" applyFont="1" applyAlignment="1">
      <alignment horizontal="right" vertical="center" wrapText="1"/>
    </xf>
    <xf numFmtId="0" fontId="6" fillId="0" borderId="5" xfId="0" applyFont="1" applyBorder="1" applyAlignment="1">
      <alignment horizontal="right" vertical="center" wrapText="1"/>
    </xf>
    <xf numFmtId="0" fontId="6" fillId="0" borderId="5" xfId="0" applyFont="1" applyBorder="1" applyAlignment="1">
      <alignment horizontal="center" vertical="center" wrapText="1"/>
    </xf>
    <xf numFmtId="0" fontId="5" fillId="0" borderId="7" xfId="0" applyFont="1" applyBorder="1" applyAlignment="1">
      <alignment horizontal="left" vertical="center" wrapText="1"/>
    </xf>
    <xf numFmtId="0" fontId="5" fillId="0" borderId="7" xfId="0" applyFont="1" applyBorder="1" applyAlignment="1">
      <alignment horizontal="right" vertical="center" wrapText="1"/>
    </xf>
    <xf numFmtId="0" fontId="7" fillId="0" borderId="8" xfId="0" applyFont="1" applyBorder="1" applyAlignment="1">
      <alignment horizontal="left" vertical="center" wrapText="1"/>
    </xf>
    <xf numFmtId="0" fontId="9" fillId="0" borderId="0" xfId="0" applyFont="1" applyAlignment="1">
      <alignment horizontal="left" vertical="top" wrapText="1"/>
    </xf>
    <xf numFmtId="0" fontId="10" fillId="0" borderId="7" xfId="0" applyFont="1" applyBorder="1" applyAlignment="1">
      <alignment horizont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horizontal="right" wrapText="1"/>
    </xf>
    <xf numFmtId="0" fontId="13" fillId="0" borderId="0" xfId="0" applyFont="1" applyAlignment="1">
      <alignment horizontal="left" wrapText="1"/>
    </xf>
    <xf numFmtId="0" fontId="14" fillId="0" borderId="7" xfId="0" applyFont="1" applyBorder="1" applyAlignment="1">
      <alignment horizontal="left" wrapText="1"/>
    </xf>
    <xf numFmtId="0" fontId="14" fillId="0" borderId="0" xfId="0" applyFont="1" applyAlignment="1">
      <alignment horizontal="center" wrapText="1"/>
    </xf>
    <xf numFmtId="0" fontId="8" fillId="0" borderId="6" xfId="0" applyFont="1" applyBorder="1" applyAlignment="1">
      <alignment horizontal="center" vertical="top" wrapText="1"/>
    </xf>
    <xf numFmtId="0" fontId="13" fillId="0" borderId="0" xfId="0" applyFont="1" applyAlignment="1">
      <alignment horizontal="right" vertical="center" wrapText="1"/>
    </xf>
    <xf numFmtId="31" fontId="14" fillId="0" borderId="7" xfId="0" applyNumberFormat="1" applyFont="1" applyBorder="1" applyAlignment="1">
      <alignment horizontal="center" wrapText="1"/>
    </xf>
    <xf numFmtId="0" fontId="14" fillId="0" borderId="7" xfId="0" applyFont="1" applyBorder="1" applyAlignment="1">
      <alignment horizontal="center" wrapText="1"/>
    </xf>
    <xf numFmtId="177" fontId="14" fillId="0" borderId="7" xfId="0" applyNumberFormat="1" applyFont="1" applyBorder="1" applyAlignment="1">
      <alignment horizontal="center" wrapText="1"/>
    </xf>
    <xf numFmtId="0" fontId="14" fillId="0" borderId="0" xfId="0" applyFont="1" applyAlignment="1">
      <alignment horizontal="right" vertical="center" wrapText="1"/>
    </xf>
    <xf numFmtId="0" fontId="13" fillId="0" borderId="0" xfId="0" applyFont="1" applyAlignment="1">
      <alignment horizontal="center" vertical="center" wrapText="1"/>
    </xf>
    <xf numFmtId="0" fontId="8" fillId="0" borderId="0" xfId="0" applyFont="1" applyAlignment="1">
      <alignment horizontal="left" vertical="center" wrapText="1"/>
    </xf>
    <xf numFmtId="0" fontId="9" fillId="0" borderId="0" xfId="49" applyFont="1" applyAlignment="1">
      <alignment vertical="top"/>
    </xf>
    <xf numFmtId="0" fontId="15" fillId="0" borderId="0" xfId="49" applyFont="1" applyAlignment="1"/>
    <xf numFmtId="0" fontId="16" fillId="0" borderId="0" xfId="49" applyFont="1" applyAlignment="1"/>
    <xf numFmtId="0" fontId="17" fillId="0" borderId="0" xfId="49" applyFont="1" applyAlignment="1">
      <alignment horizontal="left"/>
    </xf>
    <xf numFmtId="0" fontId="16" fillId="0" borderId="0" xfId="49" applyFont="1" applyAlignment="1">
      <alignment horizontal="left"/>
    </xf>
    <xf numFmtId="0" fontId="16" fillId="0" borderId="0" xfId="0" applyFont="1" applyFill="1" applyAlignment="1">
      <alignment horizontal="left" vertical="top"/>
    </xf>
    <xf numFmtId="0" fontId="15" fillId="0" borderId="0" xfId="0" applyFont="1" applyFill="1" applyAlignment="1"/>
    <xf numFmtId="0" fontId="17" fillId="0" borderId="0" xfId="49" applyFont="1" applyAlignment="1">
      <alignment horizontal="center"/>
    </xf>
    <xf numFmtId="0" fontId="17" fillId="0" borderId="0" xfId="49" applyFont="1" applyAlignment="1"/>
    <xf numFmtId="0" fontId="17" fillId="0" borderId="0" xfId="49" applyFont="1" applyAlignment="1">
      <alignment horizontal="right"/>
    </xf>
    <xf numFmtId="0" fontId="17" fillId="0" borderId="0" xfId="49" applyFont="1"/>
    <xf numFmtId="0" fontId="18" fillId="2" borderId="0" xfId="49" applyFont="1" applyFill="1" applyBorder="1" applyAlignment="1">
      <alignment horizontal="center" vertical="top"/>
    </xf>
    <xf numFmtId="0" fontId="19" fillId="2" borderId="0" xfId="49" applyFont="1" applyFill="1" applyBorder="1" applyAlignment="1">
      <alignment horizontal="center" vertical="top"/>
    </xf>
    <xf numFmtId="0" fontId="17" fillId="0" borderId="0" xfId="49" applyFont="1" applyAlignment="1">
      <alignment vertical="top"/>
    </xf>
    <xf numFmtId="4" fontId="20" fillId="2" borderId="9" xfId="49" applyNumberFormat="1" applyFont="1" applyFill="1" applyBorder="1" applyAlignment="1">
      <alignment horizontal="left" vertical="center" wrapText="1"/>
    </xf>
    <xf numFmtId="4" fontId="16" fillId="2" borderId="10" xfId="49" applyNumberFormat="1" applyFont="1" applyFill="1" applyBorder="1" applyAlignment="1">
      <alignment horizontal="left" vertical="center"/>
    </xf>
    <xf numFmtId="4" fontId="20" fillId="2" borderId="10" xfId="49" applyNumberFormat="1" applyFont="1" applyFill="1" applyBorder="1" applyAlignment="1">
      <alignment horizontal="left" vertical="center" wrapText="1"/>
    </xf>
    <xf numFmtId="4" fontId="16" fillId="2" borderId="10" xfId="49" applyNumberFormat="1" applyFont="1" applyFill="1" applyBorder="1" applyAlignment="1">
      <alignment horizontal="left" vertical="center" wrapText="1"/>
    </xf>
    <xf numFmtId="4" fontId="16" fillId="2" borderId="11" xfId="49" applyNumberFormat="1" applyFont="1" applyFill="1" applyBorder="1" applyAlignment="1">
      <alignment horizontal="left" vertical="center" wrapText="1"/>
    </xf>
    <xf numFmtId="0" fontId="20" fillId="2" borderId="12" xfId="49" applyNumberFormat="1" applyFont="1" applyFill="1" applyBorder="1" applyAlignment="1">
      <alignment horizontal="left" vertical="center" wrapText="1" shrinkToFit="1"/>
    </xf>
    <xf numFmtId="0" fontId="20" fillId="2" borderId="13" xfId="49" applyNumberFormat="1" applyFont="1" applyFill="1" applyBorder="1" applyAlignment="1">
      <alignment horizontal="left" vertical="center" wrapText="1" shrinkToFit="1"/>
    </xf>
    <xf numFmtId="0" fontId="20" fillId="2" borderId="14" xfId="49" applyNumberFormat="1" applyFont="1" applyFill="1" applyBorder="1" applyAlignment="1">
      <alignment horizontal="left" vertical="center" wrapText="1" shrinkToFit="1"/>
    </xf>
    <xf numFmtId="0" fontId="20" fillId="2" borderId="12" xfId="49" applyFont="1" applyFill="1" applyBorder="1" applyAlignment="1">
      <alignment horizontal="center" vertical="center"/>
    </xf>
    <xf numFmtId="0" fontId="20" fillId="2" borderId="13" xfId="49" applyFont="1" applyFill="1" applyBorder="1" applyAlignment="1">
      <alignment horizontal="center" vertical="center"/>
    </xf>
    <xf numFmtId="40" fontId="20" fillId="2" borderId="13" xfId="49" applyNumberFormat="1" applyFont="1" applyFill="1" applyBorder="1" applyAlignment="1">
      <alignment horizontal="center" vertical="center" wrapText="1"/>
    </xf>
    <xf numFmtId="4" fontId="21" fillId="2" borderId="13" xfId="49" applyNumberFormat="1" applyFont="1" applyFill="1" applyBorder="1" applyAlignment="1">
      <alignment horizontal="center" vertical="center" wrapText="1"/>
    </xf>
    <xf numFmtId="0" fontId="20" fillId="2" borderId="14" xfId="49" applyFont="1" applyFill="1" applyBorder="1" applyAlignment="1">
      <alignment horizontal="center" vertical="center" wrapText="1"/>
    </xf>
    <xf numFmtId="0" fontId="22" fillId="2" borderId="13" xfId="49" applyFont="1" applyFill="1" applyBorder="1" applyAlignment="1">
      <alignment horizontal="center" vertical="center" wrapText="1"/>
    </xf>
    <xf numFmtId="178" fontId="22" fillId="2" borderId="13" xfId="49" applyNumberFormat="1" applyFont="1" applyFill="1" applyBorder="1" applyAlignment="1">
      <alignment horizontal="center" vertical="center" wrapText="1"/>
    </xf>
    <xf numFmtId="4" fontId="17" fillId="2" borderId="14" xfId="49" applyNumberFormat="1" applyFont="1" applyFill="1" applyBorder="1" applyAlignment="1">
      <alignment horizontal="center" vertical="center"/>
    </xf>
    <xf numFmtId="10" fontId="17" fillId="0" borderId="0" xfId="3" applyNumberFormat="1" applyFont="1" applyAlignment="1">
      <alignment horizontal="left"/>
    </xf>
    <xf numFmtId="0" fontId="17" fillId="2" borderId="12" xfId="49" applyFont="1" applyFill="1" applyBorder="1" applyAlignment="1">
      <alignment horizontal="center" vertical="center"/>
    </xf>
    <xf numFmtId="0" fontId="16" fillId="2" borderId="13" xfId="49" applyFont="1" applyFill="1" applyBorder="1" applyAlignment="1">
      <alignment horizontal="center" vertical="center"/>
    </xf>
    <xf numFmtId="178" fontId="16" fillId="2" borderId="13" xfId="49" applyNumberFormat="1" applyFont="1" applyFill="1" applyBorder="1" applyAlignment="1">
      <alignment horizontal="right" vertical="center"/>
    </xf>
    <xf numFmtId="178" fontId="20" fillId="2" borderId="13" xfId="49" applyNumberFormat="1" applyFont="1" applyFill="1" applyBorder="1" applyAlignment="1">
      <alignment horizontal="center" vertical="center" wrapText="1"/>
    </xf>
    <xf numFmtId="0" fontId="20" fillId="2" borderId="15" xfId="49" applyFont="1" applyFill="1" applyBorder="1" applyAlignment="1">
      <alignment horizontal="center" vertical="center"/>
    </xf>
    <xf numFmtId="0" fontId="16" fillId="2" borderId="16" xfId="49" applyFont="1" applyFill="1" applyBorder="1" applyAlignment="1">
      <alignment horizontal="center" vertical="center"/>
    </xf>
    <xf numFmtId="179" fontId="20" fillId="2" borderId="17" xfId="49" applyNumberFormat="1" applyFont="1" applyFill="1" applyBorder="1" applyAlignment="1">
      <alignment horizontal="left" vertical="center"/>
    </xf>
    <xf numFmtId="179" fontId="16" fillId="2" borderId="18" xfId="49" applyNumberFormat="1" applyFont="1" applyFill="1" applyBorder="1" applyAlignment="1">
      <alignment horizontal="left" vertical="center"/>
    </xf>
    <xf numFmtId="179" fontId="16" fillId="2" borderId="19" xfId="49" applyNumberFormat="1" applyFont="1" applyFill="1" applyBorder="1" applyAlignment="1">
      <alignment horizontal="left" vertical="center"/>
    </xf>
    <xf numFmtId="0" fontId="9" fillId="2" borderId="20" xfId="49" applyNumberFormat="1" applyFont="1" applyFill="1" applyBorder="1" applyAlignment="1">
      <alignment horizontal="left" vertical="center" shrinkToFit="1"/>
    </xf>
    <xf numFmtId="0" fontId="23" fillId="2" borderId="20" xfId="49" applyNumberFormat="1" applyFont="1" applyFill="1" applyBorder="1" applyAlignment="1">
      <alignment horizontal="left" vertical="center" shrinkToFit="1"/>
    </xf>
    <xf numFmtId="0" fontId="23" fillId="2" borderId="21" xfId="49" applyNumberFormat="1" applyFont="1" applyFill="1" applyBorder="1" applyAlignment="1">
      <alignment horizontal="left" vertical="center" shrinkToFit="1"/>
    </xf>
    <xf numFmtId="49" fontId="16" fillId="2" borderId="20" xfId="0" applyNumberFormat="1" applyFont="1" applyFill="1" applyBorder="1" applyAlignment="1">
      <alignment horizontal="left" vertical="top" wrapText="1"/>
    </xf>
    <xf numFmtId="49" fontId="16" fillId="2" borderId="22" xfId="0" applyNumberFormat="1" applyFont="1" applyFill="1" applyBorder="1" applyAlignment="1">
      <alignment horizontal="left" vertical="top" wrapText="1"/>
    </xf>
    <xf numFmtId="49" fontId="16" fillId="2" borderId="23" xfId="0" applyNumberFormat="1" applyFont="1" applyFill="1" applyBorder="1" applyAlignment="1">
      <alignment horizontal="left" vertical="top" wrapText="1"/>
    </xf>
    <xf numFmtId="0" fontId="16" fillId="2" borderId="22" xfId="0" applyFont="1" applyFill="1" applyBorder="1" applyAlignment="1">
      <alignment horizontal="left" vertical="top" wrapText="1"/>
    </xf>
    <xf numFmtId="0" fontId="16" fillId="2" borderId="24" xfId="0" applyFont="1" applyFill="1" applyBorder="1" applyAlignment="1">
      <alignment horizontal="left" vertical="top" wrapText="1"/>
    </xf>
    <xf numFmtId="0" fontId="17" fillId="0" borderId="0" xfId="0" applyFont="1" applyFill="1" applyAlignment="1">
      <alignment vertical="top"/>
    </xf>
    <xf numFmtId="49" fontId="20" fillId="2" borderId="25" xfId="0" applyNumberFormat="1" applyFont="1" applyFill="1" applyBorder="1" applyAlignment="1">
      <alignment horizontal="left" vertical="center"/>
    </xf>
    <xf numFmtId="49" fontId="20" fillId="2" borderId="0" xfId="0" applyNumberFormat="1" applyFont="1" applyFill="1" applyBorder="1" applyAlignment="1">
      <alignment horizontal="left" vertical="center"/>
    </xf>
    <xf numFmtId="49" fontId="20" fillId="2" borderId="26" xfId="0" applyNumberFormat="1" applyFont="1" applyFill="1" applyBorder="1" applyAlignment="1">
      <alignment horizontal="left" vertical="center"/>
    </xf>
    <xf numFmtId="49" fontId="20" fillId="2" borderId="27" xfId="0" applyNumberFormat="1" applyFont="1" applyFill="1" applyBorder="1" applyAlignment="1">
      <alignment horizontal="left" vertical="center"/>
    </xf>
    <xf numFmtId="0" fontId="16" fillId="0" borderId="0" xfId="0" applyFont="1" applyFill="1" applyAlignment="1"/>
    <xf numFmtId="49" fontId="20" fillId="2" borderId="0" xfId="0" applyNumberFormat="1" applyFont="1" applyFill="1" applyAlignment="1">
      <alignment horizontal="left" vertical="center"/>
    </xf>
    <xf numFmtId="49" fontId="20" fillId="2" borderId="0" xfId="0" applyNumberFormat="1" applyFont="1" applyFill="1" applyAlignment="1">
      <alignment horizontal="center" vertical="center"/>
    </xf>
    <xf numFmtId="49" fontId="20" fillId="2" borderId="27" xfId="0" applyNumberFormat="1" applyFont="1" applyFill="1" applyBorder="1" applyAlignment="1">
      <alignment horizontal="center" vertical="center"/>
    </xf>
    <xf numFmtId="49" fontId="20" fillId="2" borderId="28" xfId="0" applyNumberFormat="1" applyFont="1" applyFill="1" applyBorder="1" applyAlignment="1">
      <alignment horizontal="left" vertical="center"/>
    </xf>
    <xf numFmtId="49" fontId="20" fillId="2" borderId="29" xfId="0" applyNumberFormat="1" applyFont="1" applyFill="1" applyBorder="1" applyAlignment="1">
      <alignment horizontal="left" vertical="center"/>
    </xf>
    <xf numFmtId="49" fontId="20" fillId="2" borderId="30" xfId="0" applyNumberFormat="1" applyFont="1" applyFill="1" applyBorder="1" applyAlignment="1">
      <alignment horizontal="left" vertical="center"/>
    </xf>
    <xf numFmtId="49" fontId="20" fillId="2" borderId="31" xfId="0" applyNumberFormat="1" applyFont="1" applyFill="1" applyBorder="1" applyAlignment="1">
      <alignment horizontal="left" vertical="center"/>
    </xf>
    <xf numFmtId="0" fontId="17" fillId="0" borderId="0" xfId="49" applyFont="1" applyAlignment="1">
      <alignment horizontal="right" vertical="top"/>
    </xf>
    <xf numFmtId="0" fontId="16" fillId="0" borderId="0" xfId="49" applyFont="1" applyAlignment="1">
      <alignment horizontal="right"/>
    </xf>
    <xf numFmtId="0" fontId="17" fillId="0" borderId="0" xfId="0" applyFont="1" applyFill="1" applyAlignment="1">
      <alignment horizontal="right" vertical="top"/>
    </xf>
    <xf numFmtId="0" fontId="16" fillId="0" borderId="0" xfId="0" applyFont="1" applyFill="1" applyAlignment="1">
      <alignment horizontal="right"/>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钟山县农业综合开发土地治理项目（工程量清单预算价表）" xfId="50"/>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1666875</xdr:colOff>
      <xdr:row>9</xdr:row>
      <xdr:rowOff>379730</xdr:rowOff>
    </xdr:from>
    <xdr:to>
      <xdr:col>1</xdr:col>
      <xdr:colOff>1666875</xdr:colOff>
      <xdr:row>9</xdr:row>
      <xdr:rowOff>379730</xdr:rowOff>
    </xdr:to>
    <xdr:sp>
      <xdr:nvSpPr>
        <xdr:cNvPr id="2" name="直线 1"/>
        <xdr:cNvSpPr/>
      </xdr:nvSpPr>
      <xdr:spPr>
        <a:xfrm>
          <a:off x="2019935"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180340</xdr:colOff>
      <xdr:row>9</xdr:row>
      <xdr:rowOff>379730</xdr:rowOff>
    </xdr:from>
    <xdr:to>
      <xdr:col>3</xdr:col>
      <xdr:colOff>180340</xdr:colOff>
      <xdr:row>9</xdr:row>
      <xdr:rowOff>379730</xdr:rowOff>
    </xdr:to>
    <xdr:sp>
      <xdr:nvSpPr>
        <xdr:cNvPr id="3" name="直线 2"/>
        <xdr:cNvSpPr/>
      </xdr:nvSpPr>
      <xdr:spPr>
        <a:xfrm>
          <a:off x="3766820"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1</xdr:col>
      <xdr:colOff>1666875</xdr:colOff>
      <xdr:row>9</xdr:row>
      <xdr:rowOff>379730</xdr:rowOff>
    </xdr:from>
    <xdr:to>
      <xdr:col>1</xdr:col>
      <xdr:colOff>1666875</xdr:colOff>
      <xdr:row>9</xdr:row>
      <xdr:rowOff>379730</xdr:rowOff>
    </xdr:to>
    <xdr:sp>
      <xdr:nvSpPr>
        <xdr:cNvPr id="4" name="直线 3"/>
        <xdr:cNvSpPr/>
      </xdr:nvSpPr>
      <xdr:spPr>
        <a:xfrm>
          <a:off x="2019935" y="521779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3</xdr:col>
      <xdr:colOff>180340</xdr:colOff>
      <xdr:row>9</xdr:row>
      <xdr:rowOff>379730</xdr:rowOff>
    </xdr:from>
    <xdr:to>
      <xdr:col>3</xdr:col>
      <xdr:colOff>180340</xdr:colOff>
      <xdr:row>9</xdr:row>
      <xdr:rowOff>379730</xdr:rowOff>
    </xdr:to>
    <xdr:sp>
      <xdr:nvSpPr>
        <xdr:cNvPr id="5" name="直线 4"/>
        <xdr:cNvSpPr/>
      </xdr:nvSpPr>
      <xdr:spPr>
        <a:xfrm>
          <a:off x="3766820" y="5217795"/>
          <a:ext cx="0" cy="0"/>
        </a:xfrm>
        <a:prstGeom prst="line">
          <a:avLst/>
        </a:prstGeom>
        <a:ln w="9525"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4"/>
  <sheetViews>
    <sheetView view="pageBreakPreview" zoomScaleNormal="100" topLeftCell="A2" workbookViewId="0">
      <selection activeCell="L9" sqref="L9"/>
    </sheetView>
  </sheetViews>
  <sheetFormatPr defaultColWidth="9" defaultRowHeight="15.75"/>
  <cols>
    <col min="1" max="1" width="4.63333333333333" style="68" customWidth="1"/>
    <col min="2" max="2" width="25.25" style="69" customWidth="1"/>
    <col min="3" max="3" width="17.1833333333333" style="69" customWidth="1"/>
    <col min="4" max="4" width="16.7166666666667" style="69" customWidth="1"/>
    <col min="5" max="5" width="17.25" style="69" customWidth="1"/>
    <col min="6" max="6" width="14.0166666666667" style="69" customWidth="1"/>
    <col min="7" max="8" width="9" style="69" customWidth="1"/>
    <col min="9" max="9" width="9" style="70" customWidth="1"/>
    <col min="10" max="30" width="9" style="69" customWidth="1"/>
    <col min="31" max="222" width="8.88333333333333" style="69" customWidth="1"/>
    <col min="223" max="253" width="9" style="69" customWidth="1"/>
    <col min="254" max="254" width="9" style="71"/>
    <col min="255" max="255" width="4.63333333333333" style="71" customWidth="1"/>
    <col min="256" max="256" width="23.8833333333333" style="71" customWidth="1"/>
    <col min="257" max="258" width="14.25" style="71" customWidth="1"/>
    <col min="259" max="259" width="16.6333333333333" style="71" customWidth="1"/>
    <col min="260" max="260" width="11.6333333333333" style="71" customWidth="1"/>
    <col min="261" max="286" width="9" style="71" customWidth="1"/>
    <col min="287" max="478" width="8.88333333333333" style="71" customWidth="1"/>
    <col min="479" max="509" width="9" style="71" customWidth="1"/>
    <col min="510" max="510" width="9" style="71"/>
    <col min="511" max="511" width="4.63333333333333" style="71" customWidth="1"/>
    <col min="512" max="512" width="23.8833333333333" style="71" customWidth="1"/>
    <col min="513" max="514" width="14.25" style="71" customWidth="1"/>
    <col min="515" max="515" width="16.6333333333333" style="71" customWidth="1"/>
    <col min="516" max="516" width="11.6333333333333" style="71" customWidth="1"/>
    <col min="517" max="542" width="9" style="71" customWidth="1"/>
    <col min="543" max="734" width="8.88333333333333" style="71" customWidth="1"/>
    <col min="735" max="765" width="9" style="71" customWidth="1"/>
    <col min="766" max="766" width="9" style="71"/>
    <col min="767" max="767" width="4.63333333333333" style="71" customWidth="1"/>
    <col min="768" max="768" width="23.8833333333333" style="71" customWidth="1"/>
    <col min="769" max="770" width="14.25" style="71" customWidth="1"/>
    <col min="771" max="771" width="16.6333333333333" style="71" customWidth="1"/>
    <col min="772" max="772" width="11.6333333333333" style="71" customWidth="1"/>
    <col min="773" max="798" width="9" style="71" customWidth="1"/>
    <col min="799" max="990" width="8.88333333333333" style="71" customWidth="1"/>
    <col min="991" max="1021" width="9" style="71" customWidth="1"/>
    <col min="1022" max="1022" width="9" style="71"/>
    <col min="1023" max="1023" width="4.63333333333333" style="71" customWidth="1"/>
    <col min="1024" max="1024" width="23.8833333333333" style="71" customWidth="1"/>
    <col min="1025" max="1026" width="14.25" style="71" customWidth="1"/>
    <col min="1027" max="1027" width="16.6333333333333" style="71" customWidth="1"/>
    <col min="1028" max="1028" width="11.6333333333333" style="71" customWidth="1"/>
    <col min="1029" max="1054" width="9" style="71" customWidth="1"/>
    <col min="1055" max="1246" width="8.88333333333333" style="71" customWidth="1"/>
    <col min="1247" max="1277" width="9" style="71" customWidth="1"/>
    <col min="1278" max="1278" width="9" style="71"/>
    <col min="1279" max="1279" width="4.63333333333333" style="71" customWidth="1"/>
    <col min="1280" max="1280" width="23.8833333333333" style="71" customWidth="1"/>
    <col min="1281" max="1282" width="14.25" style="71" customWidth="1"/>
    <col min="1283" max="1283" width="16.6333333333333" style="71" customWidth="1"/>
    <col min="1284" max="1284" width="11.6333333333333" style="71" customWidth="1"/>
    <col min="1285" max="1310" width="9" style="71" customWidth="1"/>
    <col min="1311" max="1502" width="8.88333333333333" style="71" customWidth="1"/>
    <col min="1503" max="1533" width="9" style="71" customWidth="1"/>
    <col min="1534" max="1534" width="9" style="71"/>
    <col min="1535" max="1535" width="4.63333333333333" style="71" customWidth="1"/>
    <col min="1536" max="1536" width="23.8833333333333" style="71" customWidth="1"/>
    <col min="1537" max="1538" width="14.25" style="71" customWidth="1"/>
    <col min="1539" max="1539" width="16.6333333333333" style="71" customWidth="1"/>
    <col min="1540" max="1540" width="11.6333333333333" style="71" customWidth="1"/>
    <col min="1541" max="1566" width="9" style="71" customWidth="1"/>
    <col min="1567" max="1758" width="8.88333333333333" style="71" customWidth="1"/>
    <col min="1759" max="1789" width="9" style="71" customWidth="1"/>
    <col min="1790" max="1790" width="9" style="71"/>
    <col min="1791" max="1791" width="4.63333333333333" style="71" customWidth="1"/>
    <col min="1792" max="1792" width="23.8833333333333" style="71" customWidth="1"/>
    <col min="1793" max="1794" width="14.25" style="71" customWidth="1"/>
    <col min="1795" max="1795" width="16.6333333333333" style="71" customWidth="1"/>
    <col min="1796" max="1796" width="11.6333333333333" style="71" customWidth="1"/>
    <col min="1797" max="1822" width="9" style="71" customWidth="1"/>
    <col min="1823" max="2014" width="8.88333333333333" style="71" customWidth="1"/>
    <col min="2015" max="2045" width="9" style="71" customWidth="1"/>
    <col min="2046" max="2046" width="9" style="71"/>
    <col min="2047" max="2047" width="4.63333333333333" style="71" customWidth="1"/>
    <col min="2048" max="2048" width="23.8833333333333" style="71" customWidth="1"/>
    <col min="2049" max="2050" width="14.25" style="71" customWidth="1"/>
    <col min="2051" max="2051" width="16.6333333333333" style="71" customWidth="1"/>
    <col min="2052" max="2052" width="11.6333333333333" style="71" customWidth="1"/>
    <col min="2053" max="2078" width="9" style="71" customWidth="1"/>
    <col min="2079" max="2270" width="8.88333333333333" style="71" customWidth="1"/>
    <col min="2271" max="2301" width="9" style="71" customWidth="1"/>
    <col min="2302" max="2302" width="9" style="71"/>
    <col min="2303" max="2303" width="4.63333333333333" style="71" customWidth="1"/>
    <col min="2304" max="2304" width="23.8833333333333" style="71" customWidth="1"/>
    <col min="2305" max="2306" width="14.25" style="71" customWidth="1"/>
    <col min="2307" max="2307" width="16.6333333333333" style="71" customWidth="1"/>
    <col min="2308" max="2308" width="11.6333333333333" style="71" customWidth="1"/>
    <col min="2309" max="2334" width="9" style="71" customWidth="1"/>
    <col min="2335" max="2526" width="8.88333333333333" style="71" customWidth="1"/>
    <col min="2527" max="2557" width="9" style="71" customWidth="1"/>
    <col min="2558" max="2558" width="9" style="71"/>
    <col min="2559" max="2559" width="4.63333333333333" style="71" customWidth="1"/>
    <col min="2560" max="2560" width="23.8833333333333" style="71" customWidth="1"/>
    <col min="2561" max="2562" width="14.25" style="71" customWidth="1"/>
    <col min="2563" max="2563" width="16.6333333333333" style="71" customWidth="1"/>
    <col min="2564" max="2564" width="11.6333333333333" style="71" customWidth="1"/>
    <col min="2565" max="2590" width="9" style="71" customWidth="1"/>
    <col min="2591" max="2782" width="8.88333333333333" style="71" customWidth="1"/>
    <col min="2783" max="2813" width="9" style="71" customWidth="1"/>
    <col min="2814" max="2814" width="9" style="71"/>
    <col min="2815" max="2815" width="4.63333333333333" style="71" customWidth="1"/>
    <col min="2816" max="2816" width="23.8833333333333" style="71" customWidth="1"/>
    <col min="2817" max="2818" width="14.25" style="71" customWidth="1"/>
    <col min="2819" max="2819" width="16.6333333333333" style="71" customWidth="1"/>
    <col min="2820" max="2820" width="11.6333333333333" style="71" customWidth="1"/>
    <col min="2821" max="2846" width="9" style="71" customWidth="1"/>
    <col min="2847" max="3038" width="8.88333333333333" style="71" customWidth="1"/>
    <col min="3039" max="3069" width="9" style="71" customWidth="1"/>
    <col min="3070" max="3070" width="9" style="71"/>
    <col min="3071" max="3071" width="4.63333333333333" style="71" customWidth="1"/>
    <col min="3072" max="3072" width="23.8833333333333" style="71" customWidth="1"/>
    <col min="3073" max="3074" width="14.25" style="71" customWidth="1"/>
    <col min="3075" max="3075" width="16.6333333333333" style="71" customWidth="1"/>
    <col min="3076" max="3076" width="11.6333333333333" style="71" customWidth="1"/>
    <col min="3077" max="3102" width="9" style="71" customWidth="1"/>
    <col min="3103" max="3294" width="8.88333333333333" style="71" customWidth="1"/>
    <col min="3295" max="3325" width="9" style="71" customWidth="1"/>
    <col min="3326" max="3326" width="9" style="71"/>
    <col min="3327" max="3327" width="4.63333333333333" style="71" customWidth="1"/>
    <col min="3328" max="3328" width="23.8833333333333" style="71" customWidth="1"/>
    <col min="3329" max="3330" width="14.25" style="71" customWidth="1"/>
    <col min="3331" max="3331" width="16.6333333333333" style="71" customWidth="1"/>
    <col min="3332" max="3332" width="11.6333333333333" style="71" customWidth="1"/>
    <col min="3333" max="3358" width="9" style="71" customWidth="1"/>
    <col min="3359" max="3550" width="8.88333333333333" style="71" customWidth="1"/>
    <col min="3551" max="3581" width="9" style="71" customWidth="1"/>
    <col min="3582" max="3582" width="9" style="71"/>
    <col min="3583" max="3583" width="4.63333333333333" style="71" customWidth="1"/>
    <col min="3584" max="3584" width="23.8833333333333" style="71" customWidth="1"/>
    <col min="3585" max="3586" width="14.25" style="71" customWidth="1"/>
    <col min="3587" max="3587" width="16.6333333333333" style="71" customWidth="1"/>
    <col min="3588" max="3588" width="11.6333333333333" style="71" customWidth="1"/>
    <col min="3589" max="3614" width="9" style="71" customWidth="1"/>
    <col min="3615" max="3806" width="8.88333333333333" style="71" customWidth="1"/>
    <col min="3807" max="3837" width="9" style="71" customWidth="1"/>
    <col min="3838" max="3838" width="9" style="71"/>
    <col min="3839" max="3839" width="4.63333333333333" style="71" customWidth="1"/>
    <col min="3840" max="3840" width="23.8833333333333" style="71" customWidth="1"/>
    <col min="3841" max="3842" width="14.25" style="71" customWidth="1"/>
    <col min="3843" max="3843" width="16.6333333333333" style="71" customWidth="1"/>
    <col min="3844" max="3844" width="11.6333333333333" style="71" customWidth="1"/>
    <col min="3845" max="3870" width="9" style="71" customWidth="1"/>
    <col min="3871" max="4062" width="8.88333333333333" style="71" customWidth="1"/>
    <col min="4063" max="4093" width="9" style="71" customWidth="1"/>
    <col min="4094" max="4094" width="9" style="71"/>
    <col min="4095" max="4095" width="4.63333333333333" style="71" customWidth="1"/>
    <col min="4096" max="4096" width="23.8833333333333" style="71" customWidth="1"/>
    <col min="4097" max="4098" width="14.25" style="71" customWidth="1"/>
    <col min="4099" max="4099" width="16.6333333333333" style="71" customWidth="1"/>
    <col min="4100" max="4100" width="11.6333333333333" style="71" customWidth="1"/>
    <col min="4101" max="4126" width="9" style="71" customWidth="1"/>
    <col min="4127" max="4318" width="8.88333333333333" style="71" customWidth="1"/>
    <col min="4319" max="4349" width="9" style="71" customWidth="1"/>
    <col min="4350" max="4350" width="9" style="71"/>
    <col min="4351" max="4351" width="4.63333333333333" style="71" customWidth="1"/>
    <col min="4352" max="4352" width="23.8833333333333" style="71" customWidth="1"/>
    <col min="4353" max="4354" width="14.25" style="71" customWidth="1"/>
    <col min="4355" max="4355" width="16.6333333333333" style="71" customWidth="1"/>
    <col min="4356" max="4356" width="11.6333333333333" style="71" customWidth="1"/>
    <col min="4357" max="4382" width="9" style="71" customWidth="1"/>
    <col min="4383" max="4574" width="8.88333333333333" style="71" customWidth="1"/>
    <col min="4575" max="4605" width="9" style="71" customWidth="1"/>
    <col min="4606" max="4606" width="9" style="71"/>
    <col min="4607" max="4607" width="4.63333333333333" style="71" customWidth="1"/>
    <col min="4608" max="4608" width="23.8833333333333" style="71" customWidth="1"/>
    <col min="4609" max="4610" width="14.25" style="71" customWidth="1"/>
    <col min="4611" max="4611" width="16.6333333333333" style="71" customWidth="1"/>
    <col min="4612" max="4612" width="11.6333333333333" style="71" customWidth="1"/>
    <col min="4613" max="4638" width="9" style="71" customWidth="1"/>
    <col min="4639" max="4830" width="8.88333333333333" style="71" customWidth="1"/>
    <col min="4831" max="4861" width="9" style="71" customWidth="1"/>
    <col min="4862" max="4862" width="9" style="71"/>
    <col min="4863" max="4863" width="4.63333333333333" style="71" customWidth="1"/>
    <col min="4864" max="4864" width="23.8833333333333" style="71" customWidth="1"/>
    <col min="4865" max="4866" width="14.25" style="71" customWidth="1"/>
    <col min="4867" max="4867" width="16.6333333333333" style="71" customWidth="1"/>
    <col min="4868" max="4868" width="11.6333333333333" style="71" customWidth="1"/>
    <col min="4869" max="4894" width="9" style="71" customWidth="1"/>
    <col min="4895" max="5086" width="8.88333333333333" style="71" customWidth="1"/>
    <col min="5087" max="5117" width="9" style="71" customWidth="1"/>
    <col min="5118" max="5118" width="9" style="71"/>
    <col min="5119" max="5119" width="4.63333333333333" style="71" customWidth="1"/>
    <col min="5120" max="5120" width="23.8833333333333" style="71" customWidth="1"/>
    <col min="5121" max="5122" width="14.25" style="71" customWidth="1"/>
    <col min="5123" max="5123" width="16.6333333333333" style="71" customWidth="1"/>
    <col min="5124" max="5124" width="11.6333333333333" style="71" customWidth="1"/>
    <col min="5125" max="5150" width="9" style="71" customWidth="1"/>
    <col min="5151" max="5342" width="8.88333333333333" style="71" customWidth="1"/>
    <col min="5343" max="5373" width="9" style="71" customWidth="1"/>
    <col min="5374" max="5374" width="9" style="71"/>
    <col min="5375" max="5375" width="4.63333333333333" style="71" customWidth="1"/>
    <col min="5376" max="5376" width="23.8833333333333" style="71" customWidth="1"/>
    <col min="5377" max="5378" width="14.25" style="71" customWidth="1"/>
    <col min="5379" max="5379" width="16.6333333333333" style="71" customWidth="1"/>
    <col min="5380" max="5380" width="11.6333333333333" style="71" customWidth="1"/>
    <col min="5381" max="5406" width="9" style="71" customWidth="1"/>
    <col min="5407" max="5598" width="8.88333333333333" style="71" customWidth="1"/>
    <col min="5599" max="5629" width="9" style="71" customWidth="1"/>
    <col min="5630" max="5630" width="9" style="71"/>
    <col min="5631" max="5631" width="4.63333333333333" style="71" customWidth="1"/>
    <col min="5632" max="5632" width="23.8833333333333" style="71" customWidth="1"/>
    <col min="5633" max="5634" width="14.25" style="71" customWidth="1"/>
    <col min="5635" max="5635" width="16.6333333333333" style="71" customWidth="1"/>
    <col min="5636" max="5636" width="11.6333333333333" style="71" customWidth="1"/>
    <col min="5637" max="5662" width="9" style="71" customWidth="1"/>
    <col min="5663" max="5854" width="8.88333333333333" style="71" customWidth="1"/>
    <col min="5855" max="5885" width="9" style="71" customWidth="1"/>
    <col min="5886" max="5886" width="9" style="71"/>
    <col min="5887" max="5887" width="4.63333333333333" style="71" customWidth="1"/>
    <col min="5888" max="5888" width="23.8833333333333" style="71" customWidth="1"/>
    <col min="5889" max="5890" width="14.25" style="71" customWidth="1"/>
    <col min="5891" max="5891" width="16.6333333333333" style="71" customWidth="1"/>
    <col min="5892" max="5892" width="11.6333333333333" style="71" customWidth="1"/>
    <col min="5893" max="5918" width="9" style="71" customWidth="1"/>
    <col min="5919" max="6110" width="8.88333333333333" style="71" customWidth="1"/>
    <col min="6111" max="6141" width="9" style="71" customWidth="1"/>
    <col min="6142" max="6142" width="9" style="71"/>
    <col min="6143" max="6143" width="4.63333333333333" style="71" customWidth="1"/>
    <col min="6144" max="6144" width="23.8833333333333" style="71" customWidth="1"/>
    <col min="6145" max="6146" width="14.25" style="71" customWidth="1"/>
    <col min="6147" max="6147" width="16.6333333333333" style="71" customWidth="1"/>
    <col min="6148" max="6148" width="11.6333333333333" style="71" customWidth="1"/>
    <col min="6149" max="6174" width="9" style="71" customWidth="1"/>
    <col min="6175" max="6366" width="8.88333333333333" style="71" customWidth="1"/>
    <col min="6367" max="6397" width="9" style="71" customWidth="1"/>
    <col min="6398" max="6398" width="9" style="71"/>
    <col min="6399" max="6399" width="4.63333333333333" style="71" customWidth="1"/>
    <col min="6400" max="6400" width="23.8833333333333" style="71" customWidth="1"/>
    <col min="6401" max="6402" width="14.25" style="71" customWidth="1"/>
    <col min="6403" max="6403" width="16.6333333333333" style="71" customWidth="1"/>
    <col min="6404" max="6404" width="11.6333333333333" style="71" customWidth="1"/>
    <col min="6405" max="6430" width="9" style="71" customWidth="1"/>
    <col min="6431" max="6622" width="8.88333333333333" style="71" customWidth="1"/>
    <col min="6623" max="6653" width="9" style="71" customWidth="1"/>
    <col min="6654" max="6654" width="9" style="71"/>
    <col min="6655" max="6655" width="4.63333333333333" style="71" customWidth="1"/>
    <col min="6656" max="6656" width="23.8833333333333" style="71" customWidth="1"/>
    <col min="6657" max="6658" width="14.25" style="71" customWidth="1"/>
    <col min="6659" max="6659" width="16.6333333333333" style="71" customWidth="1"/>
    <col min="6660" max="6660" width="11.6333333333333" style="71" customWidth="1"/>
    <col min="6661" max="6686" width="9" style="71" customWidth="1"/>
    <col min="6687" max="6878" width="8.88333333333333" style="71" customWidth="1"/>
    <col min="6879" max="6909" width="9" style="71" customWidth="1"/>
    <col min="6910" max="6910" width="9" style="71"/>
    <col min="6911" max="6911" width="4.63333333333333" style="71" customWidth="1"/>
    <col min="6912" max="6912" width="23.8833333333333" style="71" customWidth="1"/>
    <col min="6913" max="6914" width="14.25" style="71" customWidth="1"/>
    <col min="6915" max="6915" width="16.6333333333333" style="71" customWidth="1"/>
    <col min="6916" max="6916" width="11.6333333333333" style="71" customWidth="1"/>
    <col min="6917" max="6942" width="9" style="71" customWidth="1"/>
    <col min="6943" max="7134" width="8.88333333333333" style="71" customWidth="1"/>
    <col min="7135" max="7165" width="9" style="71" customWidth="1"/>
    <col min="7166" max="7166" width="9" style="71"/>
    <col min="7167" max="7167" width="4.63333333333333" style="71" customWidth="1"/>
    <col min="7168" max="7168" width="23.8833333333333" style="71" customWidth="1"/>
    <col min="7169" max="7170" width="14.25" style="71" customWidth="1"/>
    <col min="7171" max="7171" width="16.6333333333333" style="71" customWidth="1"/>
    <col min="7172" max="7172" width="11.6333333333333" style="71" customWidth="1"/>
    <col min="7173" max="7198" width="9" style="71" customWidth="1"/>
    <col min="7199" max="7390" width="8.88333333333333" style="71" customWidth="1"/>
    <col min="7391" max="7421" width="9" style="71" customWidth="1"/>
    <col min="7422" max="7422" width="9" style="71"/>
    <col min="7423" max="7423" width="4.63333333333333" style="71" customWidth="1"/>
    <col min="7424" max="7424" width="23.8833333333333" style="71" customWidth="1"/>
    <col min="7425" max="7426" width="14.25" style="71" customWidth="1"/>
    <col min="7427" max="7427" width="16.6333333333333" style="71" customWidth="1"/>
    <col min="7428" max="7428" width="11.6333333333333" style="71" customWidth="1"/>
    <col min="7429" max="7454" width="9" style="71" customWidth="1"/>
    <col min="7455" max="7646" width="8.88333333333333" style="71" customWidth="1"/>
    <col min="7647" max="7677" width="9" style="71" customWidth="1"/>
    <col min="7678" max="7678" width="9" style="71"/>
    <col min="7679" max="7679" width="4.63333333333333" style="71" customWidth="1"/>
    <col min="7680" max="7680" width="23.8833333333333" style="71" customWidth="1"/>
    <col min="7681" max="7682" width="14.25" style="71" customWidth="1"/>
    <col min="7683" max="7683" width="16.6333333333333" style="71" customWidth="1"/>
    <col min="7684" max="7684" width="11.6333333333333" style="71" customWidth="1"/>
    <col min="7685" max="7710" width="9" style="71" customWidth="1"/>
    <col min="7711" max="7902" width="8.88333333333333" style="71" customWidth="1"/>
    <col min="7903" max="7933" width="9" style="71" customWidth="1"/>
    <col min="7934" max="7934" width="9" style="71"/>
    <col min="7935" max="7935" width="4.63333333333333" style="71" customWidth="1"/>
    <col min="7936" max="7936" width="23.8833333333333" style="71" customWidth="1"/>
    <col min="7937" max="7938" width="14.25" style="71" customWidth="1"/>
    <col min="7939" max="7939" width="16.6333333333333" style="71" customWidth="1"/>
    <col min="7940" max="7940" width="11.6333333333333" style="71" customWidth="1"/>
    <col min="7941" max="7966" width="9" style="71" customWidth="1"/>
    <col min="7967" max="8158" width="8.88333333333333" style="71" customWidth="1"/>
    <col min="8159" max="8189" width="9" style="71" customWidth="1"/>
    <col min="8190" max="8190" width="9" style="71"/>
    <col min="8191" max="8191" width="4.63333333333333" style="71" customWidth="1"/>
    <col min="8192" max="8192" width="23.8833333333333" style="71" customWidth="1"/>
    <col min="8193" max="8194" width="14.25" style="71" customWidth="1"/>
    <col min="8195" max="8195" width="16.6333333333333" style="71" customWidth="1"/>
    <col min="8196" max="8196" width="11.6333333333333" style="71" customWidth="1"/>
    <col min="8197" max="8222" width="9" style="71" customWidth="1"/>
    <col min="8223" max="8414" width="8.88333333333333" style="71" customWidth="1"/>
    <col min="8415" max="8445" width="9" style="71" customWidth="1"/>
    <col min="8446" max="8446" width="9" style="71"/>
    <col min="8447" max="8447" width="4.63333333333333" style="71" customWidth="1"/>
    <col min="8448" max="8448" width="23.8833333333333" style="71" customWidth="1"/>
    <col min="8449" max="8450" width="14.25" style="71" customWidth="1"/>
    <col min="8451" max="8451" width="16.6333333333333" style="71" customWidth="1"/>
    <col min="8452" max="8452" width="11.6333333333333" style="71" customWidth="1"/>
    <col min="8453" max="8478" width="9" style="71" customWidth="1"/>
    <col min="8479" max="8670" width="8.88333333333333" style="71" customWidth="1"/>
    <col min="8671" max="8701" width="9" style="71" customWidth="1"/>
    <col min="8702" max="8702" width="9" style="71"/>
    <col min="8703" max="8703" width="4.63333333333333" style="71" customWidth="1"/>
    <col min="8704" max="8704" width="23.8833333333333" style="71" customWidth="1"/>
    <col min="8705" max="8706" width="14.25" style="71" customWidth="1"/>
    <col min="8707" max="8707" width="16.6333333333333" style="71" customWidth="1"/>
    <col min="8708" max="8708" width="11.6333333333333" style="71" customWidth="1"/>
    <col min="8709" max="8734" width="9" style="71" customWidth="1"/>
    <col min="8735" max="8926" width="8.88333333333333" style="71" customWidth="1"/>
    <col min="8927" max="8957" width="9" style="71" customWidth="1"/>
    <col min="8958" max="8958" width="9" style="71"/>
    <col min="8959" max="8959" width="4.63333333333333" style="71" customWidth="1"/>
    <col min="8960" max="8960" width="23.8833333333333" style="71" customWidth="1"/>
    <col min="8961" max="8962" width="14.25" style="71" customWidth="1"/>
    <col min="8963" max="8963" width="16.6333333333333" style="71" customWidth="1"/>
    <col min="8964" max="8964" width="11.6333333333333" style="71" customWidth="1"/>
    <col min="8965" max="8990" width="9" style="71" customWidth="1"/>
    <col min="8991" max="9182" width="8.88333333333333" style="71" customWidth="1"/>
    <col min="9183" max="9213" width="9" style="71" customWidth="1"/>
    <col min="9214" max="9214" width="9" style="71"/>
    <col min="9215" max="9215" width="4.63333333333333" style="71" customWidth="1"/>
    <col min="9216" max="9216" width="23.8833333333333" style="71" customWidth="1"/>
    <col min="9217" max="9218" width="14.25" style="71" customWidth="1"/>
    <col min="9219" max="9219" width="16.6333333333333" style="71" customWidth="1"/>
    <col min="9220" max="9220" width="11.6333333333333" style="71" customWidth="1"/>
    <col min="9221" max="9246" width="9" style="71" customWidth="1"/>
    <col min="9247" max="9438" width="8.88333333333333" style="71" customWidth="1"/>
    <col min="9439" max="9469" width="9" style="71" customWidth="1"/>
    <col min="9470" max="9470" width="9" style="71"/>
    <col min="9471" max="9471" width="4.63333333333333" style="71" customWidth="1"/>
    <col min="9472" max="9472" width="23.8833333333333" style="71" customWidth="1"/>
    <col min="9473" max="9474" width="14.25" style="71" customWidth="1"/>
    <col min="9475" max="9475" width="16.6333333333333" style="71" customWidth="1"/>
    <col min="9476" max="9476" width="11.6333333333333" style="71" customWidth="1"/>
    <col min="9477" max="9502" width="9" style="71" customWidth="1"/>
    <col min="9503" max="9694" width="8.88333333333333" style="71" customWidth="1"/>
    <col min="9695" max="9725" width="9" style="71" customWidth="1"/>
    <col min="9726" max="9726" width="9" style="71"/>
    <col min="9727" max="9727" width="4.63333333333333" style="71" customWidth="1"/>
    <col min="9728" max="9728" width="23.8833333333333" style="71" customWidth="1"/>
    <col min="9729" max="9730" width="14.25" style="71" customWidth="1"/>
    <col min="9731" max="9731" width="16.6333333333333" style="71" customWidth="1"/>
    <col min="9732" max="9732" width="11.6333333333333" style="71" customWidth="1"/>
    <col min="9733" max="9758" width="9" style="71" customWidth="1"/>
    <col min="9759" max="9950" width="8.88333333333333" style="71" customWidth="1"/>
    <col min="9951" max="9981" width="9" style="71" customWidth="1"/>
    <col min="9982" max="9982" width="9" style="71"/>
    <col min="9983" max="9983" width="4.63333333333333" style="71" customWidth="1"/>
    <col min="9984" max="9984" width="23.8833333333333" style="71" customWidth="1"/>
    <col min="9985" max="9986" width="14.25" style="71" customWidth="1"/>
    <col min="9987" max="9987" width="16.6333333333333" style="71" customWidth="1"/>
    <col min="9988" max="9988" width="11.6333333333333" style="71" customWidth="1"/>
    <col min="9989" max="10014" width="9" style="71" customWidth="1"/>
    <col min="10015" max="10206" width="8.88333333333333" style="71" customWidth="1"/>
    <col min="10207" max="10237" width="9" style="71" customWidth="1"/>
    <col min="10238" max="10238" width="9" style="71"/>
    <col min="10239" max="10239" width="4.63333333333333" style="71" customWidth="1"/>
    <col min="10240" max="10240" width="23.8833333333333" style="71" customWidth="1"/>
    <col min="10241" max="10242" width="14.25" style="71" customWidth="1"/>
    <col min="10243" max="10243" width="16.6333333333333" style="71" customWidth="1"/>
    <col min="10244" max="10244" width="11.6333333333333" style="71" customWidth="1"/>
    <col min="10245" max="10270" width="9" style="71" customWidth="1"/>
    <col min="10271" max="10462" width="8.88333333333333" style="71" customWidth="1"/>
    <col min="10463" max="10493" width="9" style="71" customWidth="1"/>
    <col min="10494" max="10494" width="9" style="71"/>
    <col min="10495" max="10495" width="4.63333333333333" style="71" customWidth="1"/>
    <col min="10496" max="10496" width="23.8833333333333" style="71" customWidth="1"/>
    <col min="10497" max="10498" width="14.25" style="71" customWidth="1"/>
    <col min="10499" max="10499" width="16.6333333333333" style="71" customWidth="1"/>
    <col min="10500" max="10500" width="11.6333333333333" style="71" customWidth="1"/>
    <col min="10501" max="10526" width="9" style="71" customWidth="1"/>
    <col min="10527" max="10718" width="8.88333333333333" style="71" customWidth="1"/>
    <col min="10719" max="10749" width="9" style="71" customWidth="1"/>
    <col min="10750" max="10750" width="9" style="71"/>
    <col min="10751" max="10751" width="4.63333333333333" style="71" customWidth="1"/>
    <col min="10752" max="10752" width="23.8833333333333" style="71" customWidth="1"/>
    <col min="10753" max="10754" width="14.25" style="71" customWidth="1"/>
    <col min="10755" max="10755" width="16.6333333333333" style="71" customWidth="1"/>
    <col min="10756" max="10756" width="11.6333333333333" style="71" customWidth="1"/>
    <col min="10757" max="10782" width="9" style="71" customWidth="1"/>
    <col min="10783" max="10974" width="8.88333333333333" style="71" customWidth="1"/>
    <col min="10975" max="11005" width="9" style="71" customWidth="1"/>
    <col min="11006" max="11006" width="9" style="71"/>
    <col min="11007" max="11007" width="4.63333333333333" style="71" customWidth="1"/>
    <col min="11008" max="11008" width="23.8833333333333" style="71" customWidth="1"/>
    <col min="11009" max="11010" width="14.25" style="71" customWidth="1"/>
    <col min="11011" max="11011" width="16.6333333333333" style="71" customWidth="1"/>
    <col min="11012" max="11012" width="11.6333333333333" style="71" customWidth="1"/>
    <col min="11013" max="11038" width="9" style="71" customWidth="1"/>
    <col min="11039" max="11230" width="8.88333333333333" style="71" customWidth="1"/>
    <col min="11231" max="11261" width="9" style="71" customWidth="1"/>
    <col min="11262" max="11262" width="9" style="71"/>
    <col min="11263" max="11263" width="4.63333333333333" style="71" customWidth="1"/>
    <col min="11264" max="11264" width="23.8833333333333" style="71" customWidth="1"/>
    <col min="11265" max="11266" width="14.25" style="71" customWidth="1"/>
    <col min="11267" max="11267" width="16.6333333333333" style="71" customWidth="1"/>
    <col min="11268" max="11268" width="11.6333333333333" style="71" customWidth="1"/>
    <col min="11269" max="11294" width="9" style="71" customWidth="1"/>
    <col min="11295" max="11486" width="8.88333333333333" style="71" customWidth="1"/>
    <col min="11487" max="11517" width="9" style="71" customWidth="1"/>
    <col min="11518" max="11518" width="9" style="71"/>
    <col min="11519" max="11519" width="4.63333333333333" style="71" customWidth="1"/>
    <col min="11520" max="11520" width="23.8833333333333" style="71" customWidth="1"/>
    <col min="11521" max="11522" width="14.25" style="71" customWidth="1"/>
    <col min="11523" max="11523" width="16.6333333333333" style="71" customWidth="1"/>
    <col min="11524" max="11524" width="11.6333333333333" style="71" customWidth="1"/>
    <col min="11525" max="11550" width="9" style="71" customWidth="1"/>
    <col min="11551" max="11742" width="8.88333333333333" style="71" customWidth="1"/>
    <col min="11743" max="11773" width="9" style="71" customWidth="1"/>
    <col min="11774" max="11774" width="9" style="71"/>
    <col min="11775" max="11775" width="4.63333333333333" style="71" customWidth="1"/>
    <col min="11776" max="11776" width="23.8833333333333" style="71" customWidth="1"/>
    <col min="11777" max="11778" width="14.25" style="71" customWidth="1"/>
    <col min="11779" max="11779" width="16.6333333333333" style="71" customWidth="1"/>
    <col min="11780" max="11780" width="11.6333333333333" style="71" customWidth="1"/>
    <col min="11781" max="11806" width="9" style="71" customWidth="1"/>
    <col min="11807" max="11998" width="8.88333333333333" style="71" customWidth="1"/>
    <col min="11999" max="12029" width="9" style="71" customWidth="1"/>
    <col min="12030" max="12030" width="9" style="71"/>
    <col min="12031" max="12031" width="4.63333333333333" style="71" customWidth="1"/>
    <col min="12032" max="12032" width="23.8833333333333" style="71" customWidth="1"/>
    <col min="12033" max="12034" width="14.25" style="71" customWidth="1"/>
    <col min="12035" max="12035" width="16.6333333333333" style="71" customWidth="1"/>
    <col min="12036" max="12036" width="11.6333333333333" style="71" customWidth="1"/>
    <col min="12037" max="12062" width="9" style="71" customWidth="1"/>
    <col min="12063" max="12254" width="8.88333333333333" style="71" customWidth="1"/>
    <col min="12255" max="12285" width="9" style="71" customWidth="1"/>
    <col min="12286" max="12286" width="9" style="71"/>
    <col min="12287" max="12287" width="4.63333333333333" style="71" customWidth="1"/>
    <col min="12288" max="12288" width="23.8833333333333" style="71" customWidth="1"/>
    <col min="12289" max="12290" width="14.25" style="71" customWidth="1"/>
    <col min="12291" max="12291" width="16.6333333333333" style="71" customWidth="1"/>
    <col min="12292" max="12292" width="11.6333333333333" style="71" customWidth="1"/>
    <col min="12293" max="12318" width="9" style="71" customWidth="1"/>
    <col min="12319" max="12510" width="8.88333333333333" style="71" customWidth="1"/>
    <col min="12511" max="12541" width="9" style="71" customWidth="1"/>
    <col min="12542" max="12542" width="9" style="71"/>
    <col min="12543" max="12543" width="4.63333333333333" style="71" customWidth="1"/>
    <col min="12544" max="12544" width="23.8833333333333" style="71" customWidth="1"/>
    <col min="12545" max="12546" width="14.25" style="71" customWidth="1"/>
    <col min="12547" max="12547" width="16.6333333333333" style="71" customWidth="1"/>
    <col min="12548" max="12548" width="11.6333333333333" style="71" customWidth="1"/>
    <col min="12549" max="12574" width="9" style="71" customWidth="1"/>
    <col min="12575" max="12766" width="8.88333333333333" style="71" customWidth="1"/>
    <col min="12767" max="12797" width="9" style="71" customWidth="1"/>
    <col min="12798" max="12798" width="9" style="71"/>
    <col min="12799" max="12799" width="4.63333333333333" style="71" customWidth="1"/>
    <col min="12800" max="12800" width="23.8833333333333" style="71" customWidth="1"/>
    <col min="12801" max="12802" width="14.25" style="71" customWidth="1"/>
    <col min="12803" max="12803" width="16.6333333333333" style="71" customWidth="1"/>
    <col min="12804" max="12804" width="11.6333333333333" style="71" customWidth="1"/>
    <col min="12805" max="12830" width="9" style="71" customWidth="1"/>
    <col min="12831" max="13022" width="8.88333333333333" style="71" customWidth="1"/>
    <col min="13023" max="13053" width="9" style="71" customWidth="1"/>
    <col min="13054" max="13054" width="9" style="71"/>
    <col min="13055" max="13055" width="4.63333333333333" style="71" customWidth="1"/>
    <col min="13056" max="13056" width="23.8833333333333" style="71" customWidth="1"/>
    <col min="13057" max="13058" width="14.25" style="71" customWidth="1"/>
    <col min="13059" max="13059" width="16.6333333333333" style="71" customWidth="1"/>
    <col min="13060" max="13060" width="11.6333333333333" style="71" customWidth="1"/>
    <col min="13061" max="13086" width="9" style="71" customWidth="1"/>
    <col min="13087" max="13278" width="8.88333333333333" style="71" customWidth="1"/>
    <col min="13279" max="13309" width="9" style="71" customWidth="1"/>
    <col min="13310" max="13310" width="9" style="71"/>
    <col min="13311" max="13311" width="4.63333333333333" style="71" customWidth="1"/>
    <col min="13312" max="13312" width="23.8833333333333" style="71" customWidth="1"/>
    <col min="13313" max="13314" width="14.25" style="71" customWidth="1"/>
    <col min="13315" max="13315" width="16.6333333333333" style="71" customWidth="1"/>
    <col min="13316" max="13316" width="11.6333333333333" style="71" customWidth="1"/>
    <col min="13317" max="13342" width="9" style="71" customWidth="1"/>
    <col min="13343" max="13534" width="8.88333333333333" style="71" customWidth="1"/>
    <col min="13535" max="13565" width="9" style="71" customWidth="1"/>
    <col min="13566" max="13566" width="9" style="71"/>
    <col min="13567" max="13567" width="4.63333333333333" style="71" customWidth="1"/>
    <col min="13568" max="13568" width="23.8833333333333" style="71" customWidth="1"/>
    <col min="13569" max="13570" width="14.25" style="71" customWidth="1"/>
    <col min="13571" max="13571" width="16.6333333333333" style="71" customWidth="1"/>
    <col min="13572" max="13572" width="11.6333333333333" style="71" customWidth="1"/>
    <col min="13573" max="13598" width="9" style="71" customWidth="1"/>
    <col min="13599" max="13790" width="8.88333333333333" style="71" customWidth="1"/>
    <col min="13791" max="13821" width="9" style="71" customWidth="1"/>
    <col min="13822" max="13822" width="9" style="71"/>
    <col min="13823" max="13823" width="4.63333333333333" style="71" customWidth="1"/>
    <col min="13824" max="13824" width="23.8833333333333" style="71" customWidth="1"/>
    <col min="13825" max="13826" width="14.25" style="71" customWidth="1"/>
    <col min="13827" max="13827" width="16.6333333333333" style="71" customWidth="1"/>
    <col min="13828" max="13828" width="11.6333333333333" style="71" customWidth="1"/>
    <col min="13829" max="13854" width="9" style="71" customWidth="1"/>
    <col min="13855" max="14046" width="8.88333333333333" style="71" customWidth="1"/>
    <col min="14047" max="14077" width="9" style="71" customWidth="1"/>
    <col min="14078" max="14078" width="9" style="71"/>
    <col min="14079" max="14079" width="4.63333333333333" style="71" customWidth="1"/>
    <col min="14080" max="14080" width="23.8833333333333" style="71" customWidth="1"/>
    <col min="14081" max="14082" width="14.25" style="71" customWidth="1"/>
    <col min="14083" max="14083" width="16.6333333333333" style="71" customWidth="1"/>
    <col min="14084" max="14084" width="11.6333333333333" style="71" customWidth="1"/>
    <col min="14085" max="14110" width="9" style="71" customWidth="1"/>
    <col min="14111" max="14302" width="8.88333333333333" style="71" customWidth="1"/>
    <col min="14303" max="14333" width="9" style="71" customWidth="1"/>
    <col min="14334" max="14334" width="9" style="71"/>
    <col min="14335" max="14335" width="4.63333333333333" style="71" customWidth="1"/>
    <col min="14336" max="14336" width="23.8833333333333" style="71" customWidth="1"/>
    <col min="14337" max="14338" width="14.25" style="71" customWidth="1"/>
    <col min="14339" max="14339" width="16.6333333333333" style="71" customWidth="1"/>
    <col min="14340" max="14340" width="11.6333333333333" style="71" customWidth="1"/>
    <col min="14341" max="14366" width="9" style="71" customWidth="1"/>
    <col min="14367" max="14558" width="8.88333333333333" style="71" customWidth="1"/>
    <col min="14559" max="14589" width="9" style="71" customWidth="1"/>
    <col min="14590" max="14590" width="9" style="71"/>
    <col min="14591" max="14591" width="4.63333333333333" style="71" customWidth="1"/>
    <col min="14592" max="14592" width="23.8833333333333" style="71" customWidth="1"/>
    <col min="14593" max="14594" width="14.25" style="71" customWidth="1"/>
    <col min="14595" max="14595" width="16.6333333333333" style="71" customWidth="1"/>
    <col min="14596" max="14596" width="11.6333333333333" style="71" customWidth="1"/>
    <col min="14597" max="14622" width="9" style="71" customWidth="1"/>
    <col min="14623" max="14814" width="8.88333333333333" style="71" customWidth="1"/>
    <col min="14815" max="14845" width="9" style="71" customWidth="1"/>
    <col min="14846" max="14846" width="9" style="71"/>
    <col min="14847" max="14847" width="4.63333333333333" style="71" customWidth="1"/>
    <col min="14848" max="14848" width="23.8833333333333" style="71" customWidth="1"/>
    <col min="14849" max="14850" width="14.25" style="71" customWidth="1"/>
    <col min="14851" max="14851" width="16.6333333333333" style="71" customWidth="1"/>
    <col min="14852" max="14852" width="11.6333333333333" style="71" customWidth="1"/>
    <col min="14853" max="14878" width="9" style="71" customWidth="1"/>
    <col min="14879" max="15070" width="8.88333333333333" style="71" customWidth="1"/>
    <col min="15071" max="15101" width="9" style="71" customWidth="1"/>
    <col min="15102" max="15102" width="9" style="71"/>
    <col min="15103" max="15103" width="4.63333333333333" style="71" customWidth="1"/>
    <col min="15104" max="15104" width="23.8833333333333" style="71" customWidth="1"/>
    <col min="15105" max="15106" width="14.25" style="71" customWidth="1"/>
    <col min="15107" max="15107" width="16.6333333333333" style="71" customWidth="1"/>
    <col min="15108" max="15108" width="11.6333333333333" style="71" customWidth="1"/>
    <col min="15109" max="15134" width="9" style="71" customWidth="1"/>
    <col min="15135" max="15326" width="8.88333333333333" style="71" customWidth="1"/>
    <col min="15327" max="15357" width="9" style="71" customWidth="1"/>
    <col min="15358" max="15358" width="9" style="71"/>
    <col min="15359" max="15359" width="4.63333333333333" style="71" customWidth="1"/>
    <col min="15360" max="15360" width="23.8833333333333" style="71" customWidth="1"/>
    <col min="15361" max="15362" width="14.25" style="71" customWidth="1"/>
    <col min="15363" max="15363" width="16.6333333333333" style="71" customWidth="1"/>
    <col min="15364" max="15364" width="11.6333333333333" style="71" customWidth="1"/>
    <col min="15365" max="15390" width="9" style="71" customWidth="1"/>
    <col min="15391" max="15582" width="8.88333333333333" style="71" customWidth="1"/>
    <col min="15583" max="15613" width="9" style="71" customWidth="1"/>
    <col min="15614" max="15614" width="9" style="71"/>
    <col min="15615" max="15615" width="4.63333333333333" style="71" customWidth="1"/>
    <col min="15616" max="15616" width="23.8833333333333" style="71" customWidth="1"/>
    <col min="15617" max="15618" width="14.25" style="71" customWidth="1"/>
    <col min="15619" max="15619" width="16.6333333333333" style="71" customWidth="1"/>
    <col min="15620" max="15620" width="11.6333333333333" style="71" customWidth="1"/>
    <col min="15621" max="15646" width="9" style="71" customWidth="1"/>
    <col min="15647" max="15838" width="8.88333333333333" style="71" customWidth="1"/>
    <col min="15839" max="15869" width="9" style="71" customWidth="1"/>
    <col min="15870" max="15870" width="9" style="71"/>
    <col min="15871" max="15871" width="4.63333333333333" style="71" customWidth="1"/>
    <col min="15872" max="15872" width="23.8833333333333" style="71" customWidth="1"/>
    <col min="15873" max="15874" width="14.25" style="71" customWidth="1"/>
    <col min="15875" max="15875" width="16.6333333333333" style="71" customWidth="1"/>
    <col min="15876" max="15876" width="11.6333333333333" style="71" customWidth="1"/>
    <col min="15877" max="15902" width="9" style="71" customWidth="1"/>
    <col min="15903" max="16094" width="8.88333333333333" style="71" customWidth="1"/>
    <col min="16095" max="16125" width="9" style="71" customWidth="1"/>
    <col min="16126" max="16126" width="9" style="71"/>
    <col min="16127" max="16127" width="4.63333333333333" style="71" customWidth="1"/>
    <col min="16128" max="16128" width="23.8833333333333" style="71" customWidth="1"/>
    <col min="16129" max="16130" width="14.25" style="71" customWidth="1"/>
    <col min="16131" max="16131" width="16.6333333333333" style="71" customWidth="1"/>
    <col min="16132" max="16132" width="11.6333333333333" style="71" customWidth="1"/>
    <col min="16133" max="16158" width="9" style="71" customWidth="1"/>
    <col min="16159" max="16350" width="8.88333333333333" style="71" customWidth="1"/>
    <col min="16351" max="16381" width="9" style="71" customWidth="1"/>
    <col min="16382" max="16384" width="9" style="71"/>
  </cols>
  <sheetData>
    <row r="1" s="61" customFormat="1" ht="50.1" customHeight="1" spans="1:254">
      <c r="A1" s="72" t="s">
        <v>0</v>
      </c>
      <c r="B1" s="73"/>
      <c r="C1" s="73"/>
      <c r="D1" s="73"/>
      <c r="E1" s="73"/>
      <c r="F1" s="73"/>
      <c r="G1" s="74"/>
      <c r="H1" s="74"/>
      <c r="I1" s="122"/>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c r="CI1" s="74"/>
      <c r="CJ1" s="74"/>
      <c r="CK1" s="74"/>
      <c r="CL1" s="74"/>
      <c r="CM1" s="74"/>
      <c r="CN1" s="74"/>
      <c r="CO1" s="74"/>
      <c r="CP1" s="74"/>
      <c r="CQ1" s="74"/>
      <c r="CR1" s="74"/>
      <c r="CS1" s="74"/>
      <c r="CT1" s="74"/>
      <c r="CU1" s="74"/>
      <c r="CV1" s="74"/>
      <c r="CW1" s="74"/>
      <c r="CX1" s="74"/>
      <c r="CY1" s="74"/>
      <c r="CZ1" s="74"/>
      <c r="DA1" s="74"/>
      <c r="DB1" s="74"/>
      <c r="DC1" s="74"/>
      <c r="DD1" s="74"/>
      <c r="DE1" s="74"/>
      <c r="DF1" s="74"/>
      <c r="DG1" s="74"/>
      <c r="DH1" s="74"/>
      <c r="DI1" s="74"/>
      <c r="DJ1" s="74"/>
      <c r="DK1" s="74"/>
      <c r="DL1" s="74"/>
      <c r="DM1" s="74"/>
      <c r="DN1" s="74"/>
      <c r="DO1" s="74"/>
      <c r="DP1" s="74"/>
      <c r="DQ1" s="74"/>
      <c r="DR1" s="74"/>
      <c r="DS1" s="74"/>
      <c r="DT1" s="74"/>
      <c r="DU1" s="74"/>
      <c r="DV1" s="74"/>
      <c r="DW1" s="74"/>
      <c r="DX1" s="74"/>
      <c r="DY1" s="74"/>
      <c r="DZ1" s="74"/>
      <c r="EA1" s="74"/>
      <c r="EB1" s="74"/>
      <c r="EC1" s="74"/>
      <c r="ED1" s="74"/>
      <c r="EE1" s="74"/>
      <c r="EF1" s="74"/>
      <c r="EG1" s="74"/>
      <c r="EH1" s="74"/>
      <c r="EI1" s="74"/>
      <c r="EJ1" s="74"/>
      <c r="EK1" s="74"/>
      <c r="EL1" s="74"/>
      <c r="EM1" s="74"/>
      <c r="EN1" s="74"/>
      <c r="EO1" s="74"/>
      <c r="EP1" s="74"/>
      <c r="EQ1" s="74"/>
      <c r="ER1" s="74"/>
      <c r="ES1" s="74"/>
      <c r="ET1" s="74"/>
      <c r="EU1" s="74"/>
      <c r="EV1" s="74"/>
      <c r="EW1" s="74"/>
      <c r="EX1" s="74"/>
      <c r="EY1" s="74"/>
      <c r="EZ1" s="74"/>
      <c r="FA1" s="74"/>
      <c r="FB1" s="74"/>
      <c r="FC1" s="74"/>
      <c r="FD1" s="74"/>
      <c r="FE1" s="74"/>
      <c r="FF1" s="74"/>
      <c r="FG1" s="74"/>
      <c r="FH1" s="74"/>
      <c r="FI1" s="74"/>
      <c r="FJ1" s="74"/>
      <c r="FK1" s="74"/>
      <c r="FL1" s="74"/>
      <c r="FM1" s="74"/>
      <c r="FN1" s="74"/>
      <c r="FO1" s="74"/>
      <c r="FP1" s="74"/>
      <c r="FQ1" s="74"/>
      <c r="FR1" s="74"/>
      <c r="FS1" s="74"/>
      <c r="FT1" s="74"/>
      <c r="FU1" s="74"/>
      <c r="FV1" s="74"/>
      <c r="FW1" s="74"/>
      <c r="FX1" s="74"/>
      <c r="FY1" s="74"/>
      <c r="FZ1" s="74"/>
      <c r="GA1" s="74"/>
      <c r="GB1" s="74"/>
      <c r="GC1" s="74"/>
      <c r="GD1" s="74"/>
      <c r="GE1" s="74"/>
      <c r="GF1" s="74"/>
      <c r="GG1" s="74"/>
      <c r="GH1" s="74"/>
      <c r="GI1" s="74"/>
      <c r="GJ1" s="74"/>
      <c r="GK1" s="74"/>
      <c r="GL1" s="74"/>
      <c r="GM1" s="74"/>
      <c r="GN1" s="74"/>
      <c r="GO1" s="74"/>
      <c r="GP1" s="74"/>
      <c r="GQ1" s="74"/>
      <c r="GR1" s="74"/>
      <c r="GS1" s="74"/>
      <c r="GT1" s="74"/>
      <c r="GU1" s="74"/>
      <c r="GV1" s="74"/>
      <c r="GW1" s="74"/>
      <c r="GX1" s="74"/>
      <c r="GY1" s="74"/>
      <c r="GZ1" s="74"/>
      <c r="HA1" s="74"/>
      <c r="HB1" s="74"/>
      <c r="HC1" s="74"/>
      <c r="HD1" s="74"/>
      <c r="HE1" s="74"/>
      <c r="HF1" s="74"/>
      <c r="HG1" s="74"/>
      <c r="HH1" s="74"/>
      <c r="HI1" s="74"/>
      <c r="HJ1" s="74"/>
      <c r="HK1" s="74"/>
      <c r="HL1" s="74"/>
      <c r="HM1" s="74"/>
      <c r="HN1" s="74"/>
      <c r="HO1" s="74"/>
      <c r="HP1" s="74"/>
      <c r="HQ1" s="74"/>
      <c r="HR1" s="74"/>
      <c r="HS1" s="74"/>
      <c r="HT1" s="74"/>
      <c r="HU1" s="74"/>
      <c r="HV1" s="74"/>
      <c r="HW1" s="74"/>
      <c r="HX1" s="74"/>
      <c r="HY1" s="74"/>
      <c r="HZ1" s="74"/>
      <c r="IA1" s="74"/>
      <c r="IB1" s="74"/>
      <c r="IC1" s="74"/>
      <c r="ID1" s="74"/>
      <c r="IE1" s="74"/>
      <c r="IF1" s="74"/>
      <c r="IG1" s="74"/>
      <c r="IH1" s="74"/>
      <c r="II1" s="74"/>
      <c r="IJ1" s="74"/>
      <c r="IK1" s="74"/>
      <c r="IL1" s="74"/>
      <c r="IM1" s="74"/>
      <c r="IN1" s="74"/>
      <c r="IO1" s="74"/>
      <c r="IP1" s="74"/>
      <c r="IQ1" s="74"/>
      <c r="IR1" s="74"/>
      <c r="IS1" s="74"/>
      <c r="IT1" s="74"/>
    </row>
    <row r="2" s="62" customFormat="1" ht="39.95" customHeight="1" spans="1:254">
      <c r="A2" s="75" t="s">
        <v>1</v>
      </c>
      <c r="B2" s="76"/>
      <c r="C2" s="76"/>
      <c r="D2" s="77" t="s">
        <v>2</v>
      </c>
      <c r="E2" s="78"/>
      <c r="F2" s="79"/>
      <c r="G2" s="63"/>
      <c r="H2" s="63"/>
      <c r="I2" s="12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c r="DS2" s="63"/>
      <c r="DT2" s="63"/>
      <c r="DU2" s="63"/>
      <c r="DV2" s="63"/>
      <c r="DW2" s="63"/>
      <c r="DX2" s="63"/>
      <c r="DY2" s="63"/>
      <c r="DZ2" s="63"/>
      <c r="EA2" s="63"/>
      <c r="EB2" s="63"/>
      <c r="EC2" s="63"/>
      <c r="ED2" s="63"/>
      <c r="EE2" s="63"/>
      <c r="EF2" s="63"/>
      <c r="EG2" s="63"/>
      <c r="EH2" s="63"/>
      <c r="EI2" s="63"/>
      <c r="EJ2" s="63"/>
      <c r="EK2" s="63"/>
      <c r="EL2" s="63"/>
      <c r="EM2" s="63"/>
      <c r="EN2" s="63"/>
      <c r="EO2" s="63"/>
      <c r="EP2" s="63"/>
      <c r="EQ2" s="63"/>
      <c r="ER2" s="63"/>
      <c r="ES2" s="63"/>
      <c r="ET2" s="63"/>
      <c r="EU2" s="63"/>
      <c r="EV2" s="63"/>
      <c r="EW2" s="63"/>
      <c r="EX2" s="63"/>
      <c r="EY2" s="63"/>
      <c r="EZ2" s="63"/>
      <c r="FA2" s="63"/>
      <c r="FB2" s="63"/>
      <c r="FC2" s="63"/>
      <c r="FD2" s="63"/>
      <c r="FE2" s="63"/>
      <c r="FF2" s="63"/>
      <c r="FG2" s="63"/>
      <c r="FH2" s="63"/>
      <c r="FI2" s="63"/>
      <c r="FJ2" s="63"/>
      <c r="FK2" s="63"/>
      <c r="FL2" s="63"/>
      <c r="FM2" s="63"/>
      <c r="FN2" s="63"/>
      <c r="FO2" s="63"/>
      <c r="FP2" s="63"/>
      <c r="FQ2" s="63"/>
      <c r="FR2" s="63"/>
      <c r="FS2" s="63"/>
      <c r="FT2" s="63"/>
      <c r="FU2" s="63"/>
      <c r="FV2" s="63"/>
      <c r="FW2" s="63"/>
      <c r="FX2" s="63"/>
      <c r="FY2" s="63"/>
      <c r="FZ2" s="63"/>
      <c r="GA2" s="63"/>
      <c r="GB2" s="63"/>
      <c r="GC2" s="63"/>
      <c r="GD2" s="63"/>
      <c r="GE2" s="63"/>
      <c r="GF2" s="63"/>
      <c r="GG2" s="63"/>
      <c r="GH2" s="63"/>
      <c r="GI2" s="63"/>
      <c r="GJ2" s="63"/>
      <c r="GK2" s="63"/>
      <c r="GL2" s="63"/>
      <c r="GM2" s="63"/>
      <c r="GN2" s="63"/>
      <c r="GO2" s="63"/>
      <c r="GP2" s="63"/>
      <c r="GQ2" s="63"/>
      <c r="GR2" s="63"/>
      <c r="GS2" s="63"/>
      <c r="GT2" s="63"/>
      <c r="GU2" s="63"/>
      <c r="GV2" s="63"/>
      <c r="GW2" s="63"/>
      <c r="GX2" s="63"/>
      <c r="GY2" s="63"/>
      <c r="GZ2" s="63"/>
      <c r="HA2" s="63"/>
      <c r="HB2" s="63"/>
      <c r="HC2" s="63"/>
      <c r="HD2" s="63"/>
      <c r="HE2" s="63"/>
      <c r="HF2" s="63"/>
      <c r="HG2" s="63"/>
      <c r="HH2" s="63"/>
      <c r="HI2" s="63"/>
      <c r="HJ2" s="63"/>
      <c r="HK2" s="63"/>
      <c r="HL2" s="63"/>
      <c r="HM2" s="63"/>
      <c r="HN2" s="63"/>
      <c r="HO2" s="63"/>
      <c r="HP2" s="63"/>
      <c r="HQ2" s="63"/>
      <c r="HR2" s="63"/>
      <c r="HS2" s="63"/>
      <c r="HT2" s="63"/>
      <c r="HU2" s="63"/>
      <c r="HV2" s="63"/>
      <c r="HW2" s="63"/>
      <c r="HX2" s="63"/>
      <c r="HY2" s="63"/>
      <c r="HZ2" s="63"/>
      <c r="IA2" s="63"/>
      <c r="IB2" s="63"/>
      <c r="IC2" s="63"/>
      <c r="ID2" s="63"/>
      <c r="IE2" s="63"/>
      <c r="IF2" s="63"/>
      <c r="IG2" s="63"/>
      <c r="IH2" s="63"/>
      <c r="II2" s="63"/>
      <c r="IJ2" s="63"/>
      <c r="IK2" s="63"/>
      <c r="IL2" s="63"/>
      <c r="IM2" s="63"/>
      <c r="IN2" s="63"/>
      <c r="IO2" s="63"/>
      <c r="IP2" s="63"/>
      <c r="IQ2" s="63"/>
      <c r="IR2" s="63"/>
      <c r="IS2" s="63"/>
      <c r="IT2" s="63"/>
    </row>
    <row r="3" s="62" customFormat="1" ht="39.95" customHeight="1" spans="1:254">
      <c r="A3" s="80" t="s">
        <v>3</v>
      </c>
      <c r="B3" s="81"/>
      <c r="C3" s="81"/>
      <c r="D3" s="81"/>
      <c r="E3" s="81"/>
      <c r="F3" s="82"/>
      <c r="G3" s="63"/>
      <c r="H3" s="63"/>
      <c r="I3" s="12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63"/>
      <c r="IL3" s="63"/>
      <c r="IM3" s="63"/>
      <c r="IN3" s="63"/>
      <c r="IO3" s="63"/>
      <c r="IP3" s="63"/>
      <c r="IQ3" s="63"/>
      <c r="IR3" s="63"/>
      <c r="IS3" s="63"/>
      <c r="IT3" s="63"/>
    </row>
    <row r="4" s="63" customFormat="1" ht="52" customHeight="1" spans="1:9">
      <c r="A4" s="83" t="s">
        <v>4</v>
      </c>
      <c r="B4" s="84" t="s">
        <v>5</v>
      </c>
      <c r="C4" s="85" t="s">
        <v>6</v>
      </c>
      <c r="D4" s="85" t="s">
        <v>7</v>
      </c>
      <c r="E4" s="86" t="s">
        <v>8</v>
      </c>
      <c r="F4" s="87" t="s">
        <v>9</v>
      </c>
      <c r="I4" s="123"/>
    </row>
    <row r="5" s="64" customFormat="1" ht="43" customHeight="1" spans="1:9">
      <c r="A5" s="88">
        <v>1</v>
      </c>
      <c r="B5" s="88" t="s">
        <v>10</v>
      </c>
      <c r="C5" s="89">
        <v>297832.38</v>
      </c>
      <c r="D5" s="89">
        <v>291960.96</v>
      </c>
      <c r="E5" s="89">
        <f>D5-C5</f>
        <v>-5871.41999999993</v>
      </c>
      <c r="F5" s="90"/>
      <c r="I5" s="70"/>
    </row>
    <row r="6" s="65" customFormat="1" ht="41" customHeight="1" spans="1:9">
      <c r="A6" s="88"/>
      <c r="B6" s="88"/>
      <c r="C6" s="89"/>
      <c r="D6" s="89"/>
      <c r="E6" s="89"/>
      <c r="F6" s="90"/>
      <c r="H6" s="91"/>
      <c r="I6" s="123"/>
    </row>
    <row r="7" s="65" customFormat="1" ht="41" customHeight="1" spans="1:9">
      <c r="A7" s="92"/>
      <c r="B7" s="93" t="s">
        <v>11</v>
      </c>
      <c r="C7" s="94">
        <f>SUM(C5:C6)</f>
        <v>297832.38</v>
      </c>
      <c r="D7" s="94">
        <f>SUM(D5:D6)</f>
        <v>291960.96</v>
      </c>
      <c r="E7" s="95">
        <f>D7-C7</f>
        <v>-5871.41999999993</v>
      </c>
      <c r="F7" s="90"/>
      <c r="H7" s="91">
        <f>E7/C7</f>
        <v>-0.019713840382298</v>
      </c>
      <c r="I7" s="123">
        <f>E7/C7</f>
        <v>-0.019713840382298</v>
      </c>
    </row>
    <row r="8" s="63" customFormat="1" ht="39.95" customHeight="1" spans="1:9">
      <c r="A8" s="96" t="s">
        <v>12</v>
      </c>
      <c r="B8" s="97"/>
      <c r="C8" s="98">
        <f>D7</f>
        <v>291960.96</v>
      </c>
      <c r="D8" s="99"/>
      <c r="E8" s="99"/>
      <c r="F8" s="100"/>
      <c r="I8" s="123"/>
    </row>
    <row r="9" s="63" customFormat="1" ht="34" customHeight="1" spans="1:9">
      <c r="A9" s="101" t="s">
        <v>13</v>
      </c>
      <c r="B9" s="102"/>
      <c r="C9" s="102"/>
      <c r="D9" s="102"/>
      <c r="E9" s="102"/>
      <c r="F9" s="103"/>
      <c r="I9" s="123"/>
    </row>
    <row r="10" s="66" customFormat="1" ht="182" customHeight="1" spans="1:253">
      <c r="A10" s="104" t="s">
        <v>14</v>
      </c>
      <c r="B10" s="105"/>
      <c r="C10" s="106"/>
      <c r="D10" s="107" t="s">
        <v>15</v>
      </c>
      <c r="E10" s="107"/>
      <c r="F10" s="108"/>
      <c r="G10" s="109"/>
      <c r="H10" s="109"/>
      <c r="I10" s="124"/>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c r="CR10" s="109"/>
      <c r="CS10" s="109"/>
      <c r="CT10" s="109"/>
      <c r="CU10" s="109"/>
      <c r="CV10" s="109"/>
      <c r="CW10" s="109"/>
      <c r="CX10" s="109"/>
      <c r="CY10" s="109"/>
      <c r="CZ10" s="109"/>
      <c r="DA10" s="109"/>
      <c r="DB10" s="109"/>
      <c r="DC10" s="109"/>
      <c r="DD10" s="109"/>
      <c r="DE10" s="109"/>
      <c r="DF10" s="109"/>
      <c r="DG10" s="109"/>
      <c r="DH10" s="109"/>
      <c r="DI10" s="109"/>
      <c r="DJ10" s="109"/>
      <c r="DK10" s="109"/>
      <c r="DL10" s="109"/>
      <c r="DM10" s="109"/>
      <c r="DN10" s="109"/>
      <c r="DO10" s="109"/>
      <c r="DP10" s="109"/>
      <c r="DQ10" s="109"/>
      <c r="DR10" s="109"/>
      <c r="DS10" s="109"/>
      <c r="DT10" s="109"/>
      <c r="DU10" s="109"/>
      <c r="DV10" s="109"/>
      <c r="DW10" s="109"/>
      <c r="DX10" s="109"/>
      <c r="DY10" s="109"/>
      <c r="DZ10" s="109"/>
      <c r="EA10" s="109"/>
      <c r="EB10" s="109"/>
      <c r="EC10" s="109"/>
      <c r="ED10" s="109"/>
      <c r="EE10" s="109"/>
      <c r="EF10" s="109"/>
      <c r="EG10" s="109"/>
      <c r="EH10" s="109"/>
      <c r="EI10" s="109"/>
      <c r="EJ10" s="109"/>
      <c r="EK10" s="109"/>
      <c r="EL10" s="109"/>
      <c r="EM10" s="109"/>
      <c r="EN10" s="109"/>
      <c r="EO10" s="109"/>
      <c r="EP10" s="109"/>
      <c r="EQ10" s="109"/>
      <c r="ER10" s="109"/>
      <c r="ES10" s="109"/>
      <c r="ET10" s="109"/>
      <c r="EU10" s="109"/>
      <c r="EV10" s="109"/>
      <c r="EW10" s="109"/>
      <c r="EX10" s="109"/>
      <c r="EY10" s="109"/>
      <c r="EZ10" s="109"/>
      <c r="FA10" s="109"/>
      <c r="FB10" s="109"/>
      <c r="FC10" s="109"/>
      <c r="FD10" s="109"/>
      <c r="FE10" s="109"/>
      <c r="FF10" s="109"/>
      <c r="FG10" s="109"/>
      <c r="FH10" s="109"/>
      <c r="FI10" s="109"/>
      <c r="FJ10" s="109"/>
      <c r="FK10" s="109"/>
      <c r="FL10" s="109"/>
      <c r="FM10" s="109"/>
      <c r="FN10" s="109"/>
      <c r="FO10" s="109"/>
      <c r="FP10" s="109"/>
      <c r="FQ10" s="109"/>
      <c r="FR10" s="109"/>
      <c r="FS10" s="109"/>
      <c r="FT10" s="109"/>
      <c r="FU10" s="109"/>
      <c r="FV10" s="109"/>
      <c r="FW10" s="109"/>
      <c r="FX10" s="109"/>
      <c r="FY10" s="109"/>
      <c r="FZ10" s="109"/>
      <c r="GA10" s="109"/>
      <c r="GB10" s="109"/>
      <c r="GC10" s="109"/>
      <c r="GD10" s="109"/>
      <c r="GE10" s="109"/>
      <c r="GF10" s="109"/>
      <c r="GG10" s="109"/>
      <c r="GH10" s="109"/>
      <c r="GI10" s="109"/>
      <c r="GJ10" s="109"/>
      <c r="GK10" s="109"/>
      <c r="GL10" s="109"/>
      <c r="GM10" s="109"/>
      <c r="GN10" s="109"/>
      <c r="GO10" s="109"/>
      <c r="GP10" s="109"/>
      <c r="GQ10" s="109"/>
      <c r="GR10" s="109"/>
      <c r="GS10" s="109"/>
      <c r="GT10" s="109"/>
      <c r="GU10" s="109"/>
      <c r="GV10" s="109"/>
      <c r="GW10" s="109"/>
      <c r="GX10" s="109"/>
      <c r="GY10" s="109"/>
      <c r="GZ10" s="109"/>
      <c r="HA10" s="109"/>
      <c r="HB10" s="109"/>
      <c r="HC10" s="109"/>
      <c r="HD10" s="109"/>
      <c r="HE10" s="109"/>
      <c r="HF10" s="109"/>
      <c r="HG10" s="109"/>
      <c r="HH10" s="109"/>
      <c r="HI10" s="109"/>
      <c r="HJ10" s="109"/>
      <c r="HK10" s="109"/>
      <c r="HL10" s="109"/>
      <c r="HM10" s="109"/>
      <c r="HN10" s="109"/>
      <c r="HO10" s="109"/>
      <c r="HP10" s="109"/>
      <c r="HQ10" s="109"/>
      <c r="HR10" s="109"/>
      <c r="HS10" s="109"/>
      <c r="HT10" s="109"/>
      <c r="HU10" s="109"/>
      <c r="HV10" s="109"/>
      <c r="HW10" s="109"/>
      <c r="HX10" s="109"/>
      <c r="HY10" s="109"/>
      <c r="HZ10" s="109"/>
      <c r="IA10" s="109"/>
      <c r="IB10" s="109"/>
      <c r="IC10" s="109"/>
      <c r="ID10" s="109"/>
      <c r="IE10" s="109"/>
      <c r="IF10" s="109"/>
      <c r="IG10" s="109"/>
      <c r="IH10" s="109"/>
      <c r="II10" s="109"/>
      <c r="IJ10" s="109"/>
      <c r="IK10" s="109"/>
      <c r="IL10" s="109"/>
      <c r="IM10" s="109"/>
      <c r="IN10" s="109"/>
      <c r="IO10" s="109"/>
      <c r="IP10" s="109"/>
      <c r="IQ10" s="109"/>
      <c r="IR10" s="109"/>
      <c r="IS10" s="109"/>
    </row>
    <row r="11" s="67" customFormat="1" ht="39.75" customHeight="1" spans="1:254">
      <c r="A11" s="110" t="s">
        <v>16</v>
      </c>
      <c r="B11" s="111"/>
      <c r="C11" s="112"/>
      <c r="D11" s="111" t="s">
        <v>16</v>
      </c>
      <c r="E11" s="111"/>
      <c r="F11" s="113"/>
      <c r="G11" s="114"/>
      <c r="H11" s="114"/>
      <c r="I11" s="125"/>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row>
    <row r="12" s="67" customFormat="1" ht="39.75" customHeight="1" spans="1:254">
      <c r="A12" s="110"/>
      <c r="B12" s="115"/>
      <c r="C12" s="112"/>
      <c r="D12" s="116"/>
      <c r="E12" s="116"/>
      <c r="F12" s="117"/>
      <c r="G12" s="114"/>
      <c r="H12" s="114"/>
      <c r="I12" s="125"/>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row>
    <row r="13" s="67" customFormat="1" ht="39.75" customHeight="1" spans="1:254">
      <c r="A13" s="110" t="s">
        <v>17</v>
      </c>
      <c r="B13" s="111"/>
      <c r="C13" s="112"/>
      <c r="D13" s="111" t="s">
        <v>18</v>
      </c>
      <c r="E13" s="111"/>
      <c r="F13" s="113"/>
      <c r="G13" s="114"/>
      <c r="H13" s="114"/>
      <c r="I13" s="125"/>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row>
    <row r="14" s="67" customFormat="1" ht="39.75" customHeight="1" spans="1:254">
      <c r="A14" s="118" t="s">
        <v>19</v>
      </c>
      <c r="B14" s="119"/>
      <c r="C14" s="119"/>
      <c r="D14" s="120" t="s">
        <v>19</v>
      </c>
      <c r="E14" s="119"/>
      <c r="F14" s="121"/>
      <c r="G14" s="114"/>
      <c r="H14" s="114"/>
      <c r="I14" s="125"/>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row>
  </sheetData>
  <mergeCells count="17">
    <mergeCell ref="A1:F1"/>
    <mergeCell ref="A2:C2"/>
    <mergeCell ref="D2:F2"/>
    <mergeCell ref="A3:F3"/>
    <mergeCell ref="A8:B8"/>
    <mergeCell ref="C8:F8"/>
    <mergeCell ref="A9:F9"/>
    <mergeCell ref="A10:C10"/>
    <mergeCell ref="D10:F10"/>
    <mergeCell ref="A11:C11"/>
    <mergeCell ref="D11:F11"/>
    <mergeCell ref="A12:C12"/>
    <mergeCell ref="D12:F12"/>
    <mergeCell ref="A13:C13"/>
    <mergeCell ref="D13:F13"/>
    <mergeCell ref="A14:C14"/>
    <mergeCell ref="D14:F14"/>
  </mergeCells>
  <pageMargins left="0.699305555555556" right="0.699305555555556" top="0.75" bottom="0.75" header="0.3" footer="0.3"/>
  <pageSetup paperSize="9" scale="94"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view="pageBreakPreview" zoomScaleNormal="100" workbookViewId="0">
      <selection activeCell="B1" sqref="B1:C2"/>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45" t="s">
        <v>20</v>
      </c>
      <c r="B1" s="46" t="s">
        <v>10</v>
      </c>
      <c r="C1" s="46" t="s">
        <v>20</v>
      </c>
      <c r="D1" s="45" t="s">
        <v>20</v>
      </c>
      <c r="E1" s="45" t="s">
        <v>20</v>
      </c>
    </row>
    <row r="2" ht="18" customHeight="1" spans="1:5">
      <c r="A2" s="45" t="s">
        <v>20</v>
      </c>
      <c r="B2" s="46" t="s">
        <v>20</v>
      </c>
      <c r="C2" s="46" t="s">
        <v>20</v>
      </c>
      <c r="D2" s="47"/>
      <c r="E2" s="45" t="s">
        <v>20</v>
      </c>
    </row>
    <row r="3" ht="54" customHeight="1" spans="1:5">
      <c r="A3" s="45" t="s">
        <v>20</v>
      </c>
      <c r="B3" s="45" t="s">
        <v>20</v>
      </c>
      <c r="C3" s="45" t="s">
        <v>20</v>
      </c>
      <c r="D3" s="45" t="s">
        <v>20</v>
      </c>
      <c r="E3" s="45" t="s">
        <v>20</v>
      </c>
    </row>
    <row r="4" ht="49.5" customHeight="1" spans="1:5">
      <c r="A4" s="48" t="s">
        <v>21</v>
      </c>
      <c r="B4" s="48" t="s">
        <v>20</v>
      </c>
      <c r="C4" s="48" t="s">
        <v>20</v>
      </c>
      <c r="D4" s="48" t="s">
        <v>20</v>
      </c>
      <c r="E4" s="48" t="s">
        <v>20</v>
      </c>
    </row>
    <row r="5" ht="65.25" customHeight="1" spans="1:5">
      <c r="A5" s="45" t="s">
        <v>20</v>
      </c>
      <c r="B5" s="45" t="s">
        <v>20</v>
      </c>
      <c r="C5" s="45" t="s">
        <v>20</v>
      </c>
      <c r="D5" s="45" t="s">
        <v>20</v>
      </c>
      <c r="E5" s="45" t="s">
        <v>20</v>
      </c>
    </row>
    <row r="6" ht="31.5" customHeight="1" spans="1:5">
      <c r="A6" s="45" t="s">
        <v>20</v>
      </c>
      <c r="B6" s="45" t="s">
        <v>20</v>
      </c>
      <c r="C6" s="52" t="s">
        <v>22</v>
      </c>
      <c r="D6" s="52" t="s">
        <v>20</v>
      </c>
      <c r="E6" s="45" t="s">
        <v>20</v>
      </c>
    </row>
    <row r="7" ht="22.5" customHeight="1" spans="1:5">
      <c r="A7" s="49" t="s">
        <v>23</v>
      </c>
      <c r="B7" s="49" t="s">
        <v>20</v>
      </c>
      <c r="C7" s="52" t="s">
        <v>20</v>
      </c>
      <c r="D7" s="52" t="s">
        <v>20</v>
      </c>
      <c r="E7" s="45" t="s">
        <v>20</v>
      </c>
    </row>
    <row r="8" ht="18" customHeight="1" spans="1:5">
      <c r="A8" s="45" t="s">
        <v>20</v>
      </c>
      <c r="B8" s="45" t="s">
        <v>20</v>
      </c>
      <c r="C8" s="53" t="s">
        <v>24</v>
      </c>
      <c r="D8" s="53" t="s">
        <v>20</v>
      </c>
      <c r="E8" s="45" t="s">
        <v>20</v>
      </c>
    </row>
    <row r="9" ht="102" customHeight="1" spans="1:5">
      <c r="A9" s="45" t="s">
        <v>20</v>
      </c>
      <c r="B9" s="45" t="s">
        <v>20</v>
      </c>
      <c r="C9" s="45" t="s">
        <v>20</v>
      </c>
      <c r="D9" s="45" t="s">
        <v>20</v>
      </c>
      <c r="E9" s="45" t="s">
        <v>20</v>
      </c>
    </row>
    <row r="10" ht="30.75" customHeight="1" spans="1:5">
      <c r="A10" s="45" t="s">
        <v>20</v>
      </c>
      <c r="B10" s="45" t="s">
        <v>20</v>
      </c>
      <c r="C10" s="52" t="s">
        <v>25</v>
      </c>
      <c r="D10" s="52" t="s">
        <v>20</v>
      </c>
      <c r="E10" s="45" t="s">
        <v>20</v>
      </c>
    </row>
    <row r="11" ht="22.5" customHeight="1" spans="1:5">
      <c r="A11" s="49" t="s">
        <v>26</v>
      </c>
      <c r="B11" s="49" t="s">
        <v>20</v>
      </c>
      <c r="C11" s="52" t="s">
        <v>20</v>
      </c>
      <c r="D11" s="52" t="s">
        <v>20</v>
      </c>
      <c r="E11" s="45" t="s">
        <v>20</v>
      </c>
    </row>
    <row r="12" ht="18" customHeight="1" spans="1:5">
      <c r="A12" s="45" t="s">
        <v>20</v>
      </c>
      <c r="B12" s="45" t="s">
        <v>20</v>
      </c>
      <c r="C12" s="53" t="s">
        <v>24</v>
      </c>
      <c r="D12" s="53" t="s">
        <v>20</v>
      </c>
      <c r="E12" s="45" t="s">
        <v>20</v>
      </c>
    </row>
    <row r="13" ht="83.25" customHeight="1" spans="1:5">
      <c r="A13" s="45" t="s">
        <v>20</v>
      </c>
      <c r="B13" s="45" t="s">
        <v>20</v>
      </c>
      <c r="C13" s="45" t="s">
        <v>20</v>
      </c>
      <c r="D13" s="45" t="s">
        <v>20</v>
      </c>
      <c r="E13" s="45" t="s">
        <v>20</v>
      </c>
    </row>
    <row r="14" ht="26.25" customHeight="1" spans="1:5">
      <c r="A14" s="45" t="s">
        <v>20</v>
      </c>
      <c r="B14" s="59" t="s">
        <v>20</v>
      </c>
      <c r="C14" s="59" t="s">
        <v>20</v>
      </c>
      <c r="D14" s="59" t="s">
        <v>20</v>
      </c>
      <c r="E14" s="45" t="s">
        <v>20</v>
      </c>
    </row>
    <row r="15" ht="77.25" customHeight="1" spans="1:5">
      <c r="A15" s="45" t="s">
        <v>20</v>
      </c>
      <c r="B15" s="45" t="s">
        <v>20</v>
      </c>
      <c r="C15" s="45" t="s">
        <v>20</v>
      </c>
      <c r="D15" s="45" t="s">
        <v>20</v>
      </c>
      <c r="E15" s="45" t="s">
        <v>20</v>
      </c>
    </row>
    <row r="16" ht="18" customHeight="1" spans="1:5">
      <c r="A16" s="45" t="s">
        <v>20</v>
      </c>
      <c r="B16" s="60" t="s">
        <v>27</v>
      </c>
      <c r="C16" s="60" t="s">
        <v>20</v>
      </c>
      <c r="D16" s="60" t="s">
        <v>20</v>
      </c>
      <c r="E16" s="45" t="s">
        <v>20</v>
      </c>
    </row>
    <row r="17" ht="18" customHeight="1" spans="1:5">
      <c r="A17" s="45" t="s">
        <v>20</v>
      </c>
      <c r="B17" s="60" t="s">
        <v>28</v>
      </c>
      <c r="C17" s="60" t="s">
        <v>20</v>
      </c>
      <c r="D17" s="60" t="s">
        <v>20</v>
      </c>
      <c r="E17" s="58" t="s">
        <v>29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view="pageBreakPreview" zoomScaleNormal="100" topLeftCell="A5" workbookViewId="0">
      <selection activeCell="L18" sqref="L18"/>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6.375" customWidth="1"/>
    <col min="8" max="8" width="7.88333333333333" customWidth="1"/>
    <col min="9" max="9" width="7.20833333333333" customWidth="1"/>
  </cols>
  <sheetData>
    <row r="1" ht="93.75" customHeight="1" spans="1:9">
      <c r="A1" s="45" t="s">
        <v>20</v>
      </c>
      <c r="B1" s="46" t="s">
        <v>10</v>
      </c>
      <c r="C1" s="46" t="s">
        <v>20</v>
      </c>
      <c r="D1" s="46" t="s">
        <v>20</v>
      </c>
      <c r="E1" s="46" t="s">
        <v>20</v>
      </c>
      <c r="F1" s="46" t="s">
        <v>20</v>
      </c>
      <c r="G1" s="46" t="s">
        <v>20</v>
      </c>
      <c r="H1" s="45" t="s">
        <v>20</v>
      </c>
      <c r="I1" s="45" t="s">
        <v>20</v>
      </c>
    </row>
    <row r="2" ht="18" customHeight="1" spans="1:9">
      <c r="A2" s="45" t="s">
        <v>20</v>
      </c>
      <c r="B2" s="46" t="s">
        <v>20</v>
      </c>
      <c r="C2" s="46" t="s">
        <v>20</v>
      </c>
      <c r="D2" s="46" t="s">
        <v>20</v>
      </c>
      <c r="E2" s="46" t="s">
        <v>20</v>
      </c>
      <c r="F2" s="46" t="s">
        <v>20</v>
      </c>
      <c r="G2" s="46" t="s">
        <v>20</v>
      </c>
      <c r="H2" s="47"/>
      <c r="I2" s="45" t="s">
        <v>20</v>
      </c>
    </row>
    <row r="3" ht="33" customHeight="1" spans="1:9">
      <c r="A3" s="45" t="s">
        <v>20</v>
      </c>
      <c r="B3" s="45" t="s">
        <v>20</v>
      </c>
      <c r="C3" s="45" t="s">
        <v>20</v>
      </c>
      <c r="D3" s="45" t="s">
        <v>20</v>
      </c>
      <c r="E3" s="45" t="s">
        <v>20</v>
      </c>
      <c r="F3" s="45" t="s">
        <v>20</v>
      </c>
      <c r="G3" s="45" t="s">
        <v>20</v>
      </c>
      <c r="H3" s="45" t="s">
        <v>20</v>
      </c>
      <c r="I3" s="45" t="s">
        <v>20</v>
      </c>
    </row>
    <row r="4" ht="49.5" customHeight="1" spans="1:9">
      <c r="A4" s="48" t="s">
        <v>21</v>
      </c>
      <c r="B4" s="48" t="s">
        <v>20</v>
      </c>
      <c r="C4" s="48" t="s">
        <v>20</v>
      </c>
      <c r="D4" s="48" t="s">
        <v>20</v>
      </c>
      <c r="E4" s="48" t="s">
        <v>20</v>
      </c>
      <c r="F4" s="48" t="s">
        <v>20</v>
      </c>
      <c r="G4" s="48" t="s">
        <v>20</v>
      </c>
      <c r="H4" s="48" t="s">
        <v>20</v>
      </c>
      <c r="I4" s="48" t="s">
        <v>20</v>
      </c>
    </row>
    <row r="5" ht="32.25" customHeight="1" spans="1:9">
      <c r="A5" s="45" t="s">
        <v>20</v>
      </c>
      <c r="B5" s="45" t="s">
        <v>20</v>
      </c>
      <c r="C5" s="45" t="s">
        <v>20</v>
      </c>
      <c r="D5" s="45" t="s">
        <v>20</v>
      </c>
      <c r="E5" s="45" t="s">
        <v>20</v>
      </c>
      <c r="F5" s="45" t="s">
        <v>20</v>
      </c>
      <c r="G5" s="45" t="s">
        <v>20</v>
      </c>
      <c r="H5" s="45" t="s">
        <v>20</v>
      </c>
      <c r="I5" s="45" t="s">
        <v>20</v>
      </c>
    </row>
    <row r="6" ht="22.5" customHeight="1" spans="1:9">
      <c r="A6" s="49" t="s">
        <v>30</v>
      </c>
      <c r="B6" s="49" t="s">
        <v>20</v>
      </c>
      <c r="C6" s="50" t="s">
        <v>31</v>
      </c>
      <c r="D6" s="50" t="s">
        <v>20</v>
      </c>
      <c r="E6" s="51" t="s">
        <v>32</v>
      </c>
      <c r="F6" s="51" t="s">
        <v>20</v>
      </c>
      <c r="G6" s="51" t="s">
        <v>20</v>
      </c>
      <c r="H6" s="51" t="s">
        <v>20</v>
      </c>
      <c r="I6" s="51" t="s">
        <v>20</v>
      </c>
    </row>
    <row r="7" ht="19.5" customHeight="1" spans="1:9">
      <c r="A7" s="45" t="s">
        <v>20</v>
      </c>
      <c r="B7" s="45" t="s">
        <v>20</v>
      </c>
      <c r="C7" s="45" t="s">
        <v>20</v>
      </c>
      <c r="D7" s="45" t="s">
        <v>20</v>
      </c>
      <c r="E7" s="45" t="s">
        <v>20</v>
      </c>
      <c r="F7" s="45" t="s">
        <v>20</v>
      </c>
      <c r="G7" s="45" t="s">
        <v>20</v>
      </c>
      <c r="H7" s="45" t="s">
        <v>20</v>
      </c>
      <c r="I7" s="45" t="s">
        <v>20</v>
      </c>
    </row>
    <row r="8" ht="22.5" customHeight="1" spans="1:9">
      <c r="A8" s="45" t="s">
        <v>20</v>
      </c>
      <c r="B8" s="45" t="s">
        <v>20</v>
      </c>
      <c r="C8" s="50" t="s">
        <v>33</v>
      </c>
      <c r="D8" s="50" t="s">
        <v>20</v>
      </c>
      <c r="E8" s="51" t="s">
        <v>34</v>
      </c>
      <c r="F8" s="51" t="s">
        <v>20</v>
      </c>
      <c r="G8" s="51" t="s">
        <v>20</v>
      </c>
      <c r="H8" s="51" t="s">
        <v>20</v>
      </c>
      <c r="I8" s="51" t="s">
        <v>20</v>
      </c>
    </row>
    <row r="9" ht="30.75" customHeight="1" spans="1:9">
      <c r="A9" s="45" t="s">
        <v>20</v>
      </c>
      <c r="B9" s="45" t="s">
        <v>20</v>
      </c>
      <c r="C9" s="45" t="s">
        <v>20</v>
      </c>
      <c r="D9" s="45" t="s">
        <v>20</v>
      </c>
      <c r="E9" s="45" t="s">
        <v>20</v>
      </c>
      <c r="F9" s="45" t="s">
        <v>20</v>
      </c>
      <c r="G9" s="45" t="s">
        <v>20</v>
      </c>
      <c r="H9" s="45" t="s">
        <v>20</v>
      </c>
      <c r="I9" s="45" t="s">
        <v>20</v>
      </c>
    </row>
    <row r="10" ht="42.75" customHeight="1" spans="1:9">
      <c r="A10" s="45" t="s">
        <v>20</v>
      </c>
      <c r="B10" s="45" t="s">
        <v>20</v>
      </c>
      <c r="C10" s="45" t="s">
        <v>20</v>
      </c>
      <c r="D10" s="52" t="s">
        <v>22</v>
      </c>
      <c r="E10" s="52" t="s">
        <v>20</v>
      </c>
      <c r="F10" s="45" t="s">
        <v>20</v>
      </c>
      <c r="G10" s="52" t="s">
        <v>25</v>
      </c>
      <c r="H10" s="52" t="s">
        <v>20</v>
      </c>
      <c r="I10" s="52" t="s">
        <v>20</v>
      </c>
    </row>
    <row r="11" ht="22.5" customHeight="1" spans="1:9">
      <c r="A11" s="49" t="s">
        <v>35</v>
      </c>
      <c r="B11" s="49" t="s">
        <v>20</v>
      </c>
      <c r="C11" s="49" t="s">
        <v>20</v>
      </c>
      <c r="D11" s="52" t="s">
        <v>20</v>
      </c>
      <c r="E11" s="52" t="s">
        <v>20</v>
      </c>
      <c r="F11" s="49" t="s">
        <v>26</v>
      </c>
      <c r="G11" s="52" t="s">
        <v>20</v>
      </c>
      <c r="H11" s="52" t="s">
        <v>20</v>
      </c>
      <c r="I11" s="52" t="s">
        <v>20</v>
      </c>
    </row>
    <row r="12" ht="18" customHeight="1" spans="1:9">
      <c r="A12" s="45" t="s">
        <v>20</v>
      </c>
      <c r="B12" s="45" t="s">
        <v>20</v>
      </c>
      <c r="C12" s="45" t="s">
        <v>20</v>
      </c>
      <c r="D12" s="53" t="s">
        <v>24</v>
      </c>
      <c r="E12" s="53" t="s">
        <v>20</v>
      </c>
      <c r="F12" s="45" t="s">
        <v>20</v>
      </c>
      <c r="G12" s="53" t="s">
        <v>24</v>
      </c>
      <c r="H12" s="53" t="s">
        <v>20</v>
      </c>
      <c r="I12" s="53" t="s">
        <v>20</v>
      </c>
    </row>
    <row r="13" ht="66.75" customHeight="1" spans="1:9">
      <c r="A13" s="45" t="s">
        <v>20</v>
      </c>
      <c r="B13" s="45" t="s">
        <v>20</v>
      </c>
      <c r="C13" s="45" t="s">
        <v>20</v>
      </c>
      <c r="D13" s="45" t="s">
        <v>20</v>
      </c>
      <c r="E13" s="45" t="s">
        <v>20</v>
      </c>
      <c r="F13" s="45" t="s">
        <v>20</v>
      </c>
      <c r="G13" s="45" t="s">
        <v>20</v>
      </c>
      <c r="H13" s="45" t="s">
        <v>20</v>
      </c>
      <c r="I13" s="45" t="s">
        <v>20</v>
      </c>
    </row>
    <row r="14" ht="35.25" customHeight="1" spans="1:9">
      <c r="A14" s="54" t="s">
        <v>36</v>
      </c>
      <c r="B14" s="54" t="s">
        <v>20</v>
      </c>
      <c r="C14" s="54" t="s">
        <v>20</v>
      </c>
      <c r="D14" s="52" t="s">
        <v>20</v>
      </c>
      <c r="E14" s="52" t="s">
        <v>20</v>
      </c>
      <c r="F14" s="54" t="s">
        <v>36</v>
      </c>
      <c r="G14" s="52" t="s">
        <v>20</v>
      </c>
      <c r="H14" s="52" t="s">
        <v>20</v>
      </c>
      <c r="I14" s="52" t="s">
        <v>20</v>
      </c>
    </row>
    <row r="15" ht="18" customHeight="1" spans="1:9">
      <c r="A15" s="54" t="s">
        <v>20</v>
      </c>
      <c r="B15" s="54" t="s">
        <v>20</v>
      </c>
      <c r="C15" s="54" t="s">
        <v>20</v>
      </c>
      <c r="D15" s="53" t="s">
        <v>37</v>
      </c>
      <c r="E15" s="53" t="s">
        <v>20</v>
      </c>
      <c r="F15" s="54" t="s">
        <v>20</v>
      </c>
      <c r="G15" s="53" t="s">
        <v>37</v>
      </c>
      <c r="H15" s="53" t="s">
        <v>20</v>
      </c>
      <c r="I15" s="53" t="s">
        <v>20</v>
      </c>
    </row>
    <row r="16" ht="75" customHeight="1" spans="1:9">
      <c r="A16" s="45" t="s">
        <v>20</v>
      </c>
      <c r="B16" s="45" t="s">
        <v>20</v>
      </c>
      <c r="C16" s="45" t="s">
        <v>20</v>
      </c>
      <c r="D16" s="45" t="s">
        <v>20</v>
      </c>
      <c r="E16" s="45" t="s">
        <v>20</v>
      </c>
      <c r="F16" s="45" t="s">
        <v>20</v>
      </c>
      <c r="G16" s="45" t="s">
        <v>20</v>
      </c>
      <c r="H16" s="45" t="s">
        <v>20</v>
      </c>
      <c r="I16" s="45" t="s">
        <v>20</v>
      </c>
    </row>
    <row r="17" ht="22.5" customHeight="1" spans="1:9">
      <c r="A17" s="49" t="s">
        <v>38</v>
      </c>
      <c r="B17" s="49" t="s">
        <v>20</v>
      </c>
      <c r="C17" s="49" t="s">
        <v>20</v>
      </c>
      <c r="D17" s="52" t="s">
        <v>20</v>
      </c>
      <c r="E17" s="52" t="s">
        <v>20</v>
      </c>
      <c r="F17" s="49" t="s">
        <v>39</v>
      </c>
      <c r="G17" s="52" t="s">
        <v>20</v>
      </c>
      <c r="H17" s="52" t="s">
        <v>20</v>
      </c>
      <c r="I17" s="52" t="s">
        <v>20</v>
      </c>
    </row>
    <row r="18" ht="18" customHeight="1" spans="1:9">
      <c r="A18" s="45" t="s">
        <v>20</v>
      </c>
      <c r="B18" s="45" t="s">
        <v>20</v>
      </c>
      <c r="C18" s="45" t="s">
        <v>20</v>
      </c>
      <c r="D18" s="53" t="s">
        <v>40</v>
      </c>
      <c r="E18" s="53" t="s">
        <v>20</v>
      </c>
      <c r="F18" s="45" t="s">
        <v>20</v>
      </c>
      <c r="G18" s="53" t="s">
        <v>41</v>
      </c>
      <c r="H18" s="53" t="s">
        <v>20</v>
      </c>
      <c r="I18" s="53" t="s">
        <v>20</v>
      </c>
    </row>
    <row r="19" ht="63" customHeight="1" spans="1:9">
      <c r="A19" s="45" t="s">
        <v>20</v>
      </c>
      <c r="B19" s="45" t="s">
        <v>20</v>
      </c>
      <c r="C19" s="45" t="s">
        <v>20</v>
      </c>
      <c r="D19" s="45" t="s">
        <v>20</v>
      </c>
      <c r="E19" s="45" t="s">
        <v>20</v>
      </c>
      <c r="F19" s="45" t="s">
        <v>20</v>
      </c>
      <c r="G19" s="45" t="s">
        <v>20</v>
      </c>
      <c r="H19" s="45" t="s">
        <v>20</v>
      </c>
      <c r="I19" s="45" t="s">
        <v>20</v>
      </c>
    </row>
    <row r="20" ht="22.5" customHeight="1" spans="1:9">
      <c r="A20" s="49" t="s">
        <v>42</v>
      </c>
      <c r="B20" s="49" t="s">
        <v>20</v>
      </c>
      <c r="C20" s="49" t="s">
        <v>20</v>
      </c>
      <c r="D20" s="55">
        <v>45716</v>
      </c>
      <c r="E20" s="56" t="s">
        <v>20</v>
      </c>
      <c r="F20" s="49" t="s">
        <v>43</v>
      </c>
      <c r="G20" s="57">
        <v>45716</v>
      </c>
      <c r="H20" s="57" t="s">
        <v>20</v>
      </c>
      <c r="I20" s="57" t="s">
        <v>20</v>
      </c>
    </row>
    <row r="21" ht="21.75" customHeight="1" spans="1:9">
      <c r="A21" s="45" t="s">
        <v>20</v>
      </c>
      <c r="B21" s="45" t="s">
        <v>20</v>
      </c>
      <c r="C21" s="45" t="s">
        <v>20</v>
      </c>
      <c r="D21" s="45" t="s">
        <v>20</v>
      </c>
      <c r="E21" s="45" t="s">
        <v>20</v>
      </c>
      <c r="F21" s="45" t="s">
        <v>20</v>
      </c>
      <c r="G21" s="45" t="s">
        <v>20</v>
      </c>
      <c r="H21" s="45" t="s">
        <v>20</v>
      </c>
      <c r="I21" s="45" t="s">
        <v>20</v>
      </c>
    </row>
    <row r="22" ht="18" customHeight="1" spans="1:9">
      <c r="A22" s="45" t="s">
        <v>20</v>
      </c>
      <c r="B22" s="45" t="s">
        <v>20</v>
      </c>
      <c r="C22" s="45" t="s">
        <v>20</v>
      </c>
      <c r="D22" s="45" t="s">
        <v>20</v>
      </c>
      <c r="E22" s="45" t="s">
        <v>20</v>
      </c>
      <c r="F22" s="45" t="s">
        <v>20</v>
      </c>
      <c r="G22" s="45" t="s">
        <v>20</v>
      </c>
      <c r="H22" s="45" t="s">
        <v>20</v>
      </c>
      <c r="I22" s="58" t="s">
        <v>44</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view="pageBreakPreview" zoomScale="120" zoomScaleNormal="100" topLeftCell="A15" workbookViewId="0">
      <selection activeCell="E10" sqref="E10"/>
    </sheetView>
  </sheetViews>
  <sheetFormatPr defaultColWidth="9" defaultRowHeight="13.5" outlineLevelCol="1"/>
  <cols>
    <col min="1" max="1" width="76.7666666666667" customWidth="1"/>
    <col min="2" max="2" width="17.625" customWidth="1"/>
  </cols>
  <sheetData>
    <row r="1" ht="60" customHeight="1" spans="1:2">
      <c r="A1" s="11" t="s">
        <v>45</v>
      </c>
      <c r="B1" s="11" t="s">
        <v>20</v>
      </c>
    </row>
    <row r="2" ht="18" customHeight="1" spans="1:2">
      <c r="A2" s="42" t="s">
        <v>46</v>
      </c>
      <c r="B2" s="43" t="s">
        <v>47</v>
      </c>
    </row>
    <row r="3" ht="18" customHeight="1" spans="1:2">
      <c r="A3" s="44" t="s">
        <v>48</v>
      </c>
      <c r="B3" s="44" t="s">
        <v>20</v>
      </c>
    </row>
    <row r="4" ht="24" customHeight="1" spans="1:2">
      <c r="A4" s="44" t="s">
        <v>49</v>
      </c>
      <c r="B4" s="44" t="s">
        <v>20</v>
      </c>
    </row>
    <row r="5" ht="24" customHeight="1" spans="1:2">
      <c r="A5" s="44" t="s">
        <v>50</v>
      </c>
      <c r="B5" s="44" t="s">
        <v>20</v>
      </c>
    </row>
    <row r="6" ht="18" customHeight="1" spans="1:2">
      <c r="A6" s="44" t="s">
        <v>51</v>
      </c>
      <c r="B6" s="44" t="s">
        <v>20</v>
      </c>
    </row>
    <row r="7" ht="18" customHeight="1" spans="1:2">
      <c r="A7" s="44" t="s">
        <v>52</v>
      </c>
      <c r="B7" s="44" t="s">
        <v>20</v>
      </c>
    </row>
    <row r="8" ht="18" customHeight="1" spans="1:2">
      <c r="A8" s="44" t="s">
        <v>53</v>
      </c>
      <c r="B8" s="44" t="s">
        <v>20</v>
      </c>
    </row>
    <row r="9" ht="18" customHeight="1" spans="1:2">
      <c r="A9" s="44" t="s">
        <v>54</v>
      </c>
      <c r="B9" s="44" t="s">
        <v>20</v>
      </c>
    </row>
    <row r="10" ht="18" customHeight="1" spans="1:2">
      <c r="A10" s="44" t="s">
        <v>55</v>
      </c>
      <c r="B10" s="44" t="s">
        <v>20</v>
      </c>
    </row>
    <row r="11" ht="18" customHeight="1" spans="1:2">
      <c r="A11" s="44" t="s">
        <v>56</v>
      </c>
      <c r="B11" s="44" t="s">
        <v>20</v>
      </c>
    </row>
    <row r="12" ht="18" customHeight="1" spans="1:2">
      <c r="A12" s="44" t="s">
        <v>57</v>
      </c>
      <c r="B12" s="44" t="s">
        <v>20</v>
      </c>
    </row>
    <row r="13" ht="18" customHeight="1" spans="1:2">
      <c r="A13" s="44" t="s">
        <v>58</v>
      </c>
      <c r="B13" s="44" t="s">
        <v>20</v>
      </c>
    </row>
    <row r="14" ht="18" customHeight="1" spans="1:2">
      <c r="A14" s="44" t="s">
        <v>59</v>
      </c>
      <c r="B14" s="44" t="s">
        <v>20</v>
      </c>
    </row>
    <row r="15" ht="24" customHeight="1" spans="1:2">
      <c r="A15" s="44" t="s">
        <v>60</v>
      </c>
      <c r="B15" s="44" t="s">
        <v>20</v>
      </c>
    </row>
    <row r="16" ht="24" customHeight="1" spans="1:2">
      <c r="A16" s="44" t="s">
        <v>61</v>
      </c>
      <c r="B16" s="44" t="s">
        <v>20</v>
      </c>
    </row>
    <row r="17" ht="18" customHeight="1" spans="1:2">
      <c r="A17" s="44" t="s">
        <v>62</v>
      </c>
      <c r="B17" s="44" t="s">
        <v>20</v>
      </c>
    </row>
    <row r="18" ht="18" customHeight="1" spans="1:2">
      <c r="A18" s="44" t="s">
        <v>63</v>
      </c>
      <c r="B18" s="44" t="s">
        <v>20</v>
      </c>
    </row>
    <row r="19" ht="18" customHeight="1" spans="1:2">
      <c r="A19" s="44" t="s">
        <v>64</v>
      </c>
      <c r="B19" s="44" t="s">
        <v>20</v>
      </c>
    </row>
    <row r="20" ht="18" customHeight="1" spans="1:2">
      <c r="A20" s="44" t="s">
        <v>65</v>
      </c>
      <c r="B20" s="44" t="s">
        <v>20</v>
      </c>
    </row>
    <row r="21" ht="18" customHeight="1" spans="1:2">
      <c r="A21" s="44" t="s">
        <v>66</v>
      </c>
      <c r="B21" s="44" t="s">
        <v>20</v>
      </c>
    </row>
    <row r="22" ht="18" customHeight="1" spans="1:2">
      <c r="A22" s="44" t="s">
        <v>20</v>
      </c>
      <c r="B22" s="44" t="s">
        <v>20</v>
      </c>
    </row>
    <row r="23" ht="18" customHeight="1" spans="1:2">
      <c r="A23" s="44" t="s">
        <v>20</v>
      </c>
      <c r="B23" s="44" t="s">
        <v>20</v>
      </c>
    </row>
    <row r="24" ht="18" customHeight="1" spans="1:2">
      <c r="A24" s="44" t="s">
        <v>20</v>
      </c>
      <c r="B24" s="44" t="s">
        <v>20</v>
      </c>
    </row>
    <row r="25" ht="18" customHeight="1" spans="1:2">
      <c r="A25" s="44" t="s">
        <v>20</v>
      </c>
      <c r="B25" s="44" t="s">
        <v>20</v>
      </c>
    </row>
    <row r="26" ht="18" customHeight="1" spans="1:2">
      <c r="A26" s="44" t="s">
        <v>20</v>
      </c>
      <c r="B26" s="44" t="s">
        <v>20</v>
      </c>
    </row>
    <row r="27" ht="18" customHeight="1" spans="1:2">
      <c r="A27" s="44" t="s">
        <v>20</v>
      </c>
      <c r="B27" s="44" t="s">
        <v>20</v>
      </c>
    </row>
    <row r="28" ht="18" customHeight="1" spans="1:2">
      <c r="A28" s="44" t="s">
        <v>20</v>
      </c>
      <c r="B28" s="44" t="s">
        <v>20</v>
      </c>
    </row>
    <row r="29" ht="18" customHeight="1" spans="1:2">
      <c r="A29" s="44" t="s">
        <v>20</v>
      </c>
      <c r="B29" s="44" t="s">
        <v>20</v>
      </c>
    </row>
    <row r="30" ht="18" customHeight="1" spans="1:2">
      <c r="A30" s="44" t="s">
        <v>20</v>
      </c>
      <c r="B30" s="44" t="s">
        <v>20</v>
      </c>
    </row>
    <row r="31" ht="18" customHeight="1" spans="1:2">
      <c r="A31" s="44" t="s">
        <v>20</v>
      </c>
      <c r="B31" s="44" t="s">
        <v>20</v>
      </c>
    </row>
    <row r="32" ht="18" customHeight="1" spans="1:2">
      <c r="A32" s="44" t="s">
        <v>20</v>
      </c>
      <c r="B32" s="44" t="s">
        <v>20</v>
      </c>
    </row>
    <row r="33" ht="18" customHeight="1" spans="1:2">
      <c r="A33" s="44" t="s">
        <v>20</v>
      </c>
      <c r="B33" s="44" t="s">
        <v>20</v>
      </c>
    </row>
    <row r="34" ht="18" customHeight="1" spans="1:2">
      <c r="A34" s="44" t="s">
        <v>20</v>
      </c>
      <c r="B34" s="44" t="s">
        <v>20</v>
      </c>
    </row>
    <row r="35" ht="18" customHeight="1" spans="1:2">
      <c r="A35" s="44" t="s">
        <v>20</v>
      </c>
      <c r="B35" s="44" t="s">
        <v>20</v>
      </c>
    </row>
    <row r="36" ht="18" customHeight="1" spans="1:2">
      <c r="A36" s="44" t="s">
        <v>20</v>
      </c>
      <c r="B36" s="44" t="s">
        <v>20</v>
      </c>
    </row>
    <row r="37" ht="18" customHeight="1" spans="1:2">
      <c r="A37" s="44" t="s">
        <v>20</v>
      </c>
      <c r="B37" s="44" t="s">
        <v>20</v>
      </c>
    </row>
    <row r="38" ht="18" customHeight="1" spans="1:2">
      <c r="A38" s="44" t="s">
        <v>20</v>
      </c>
      <c r="B38" s="44" t="s">
        <v>20</v>
      </c>
    </row>
    <row r="39" ht="18" customHeight="1" spans="1:2">
      <c r="A39" s="25" t="s">
        <v>67</v>
      </c>
      <c r="B39" s="25" t="s">
        <v>20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1" t="s">
        <v>68</v>
      </c>
      <c r="B1" s="11" t="s">
        <v>20</v>
      </c>
      <c r="C1" s="11" t="s">
        <v>20</v>
      </c>
      <c r="D1" s="11" t="s">
        <v>20</v>
      </c>
      <c r="E1" s="11" t="s">
        <v>20</v>
      </c>
    </row>
    <row r="2" ht="18" customHeight="1" spans="1:5">
      <c r="A2" s="12" t="s">
        <v>46</v>
      </c>
      <c r="B2" s="12" t="s">
        <v>20</v>
      </c>
      <c r="C2" s="12" t="s">
        <v>20</v>
      </c>
      <c r="D2" s="13" t="s">
        <v>47</v>
      </c>
      <c r="E2" s="13" t="s">
        <v>20</v>
      </c>
    </row>
    <row r="3" ht="18" customHeight="1" spans="1:5">
      <c r="A3" s="14" t="s">
        <v>4</v>
      </c>
      <c r="B3" s="14" t="s">
        <v>69</v>
      </c>
      <c r="C3" s="14" t="s">
        <v>70</v>
      </c>
      <c r="D3" s="14" t="s">
        <v>71</v>
      </c>
      <c r="E3" s="14" t="s">
        <v>20</v>
      </c>
    </row>
    <row r="4" ht="28.5" customHeight="1" spans="1:5">
      <c r="A4" s="14" t="s">
        <v>20</v>
      </c>
      <c r="B4" s="14" t="s">
        <v>20</v>
      </c>
      <c r="C4" s="14" t="s">
        <v>20</v>
      </c>
      <c r="D4" s="14" t="s">
        <v>72</v>
      </c>
      <c r="E4" s="14" t="s">
        <v>73</v>
      </c>
    </row>
    <row r="5" ht="18" customHeight="1" spans="1:5">
      <c r="A5" s="22" t="s">
        <v>74</v>
      </c>
      <c r="B5" s="23" t="s">
        <v>75</v>
      </c>
      <c r="C5" s="24">
        <v>145980.48</v>
      </c>
      <c r="D5" s="24" t="s">
        <v>20</v>
      </c>
      <c r="E5" s="24">
        <v>6533.86</v>
      </c>
    </row>
    <row r="6" ht="18" customHeight="1" spans="1:5">
      <c r="A6" s="22" t="s">
        <v>76</v>
      </c>
      <c r="B6" s="23" t="s">
        <v>77</v>
      </c>
      <c r="C6" s="24">
        <v>145980.48</v>
      </c>
      <c r="D6" s="24" t="s">
        <v>20</v>
      </c>
      <c r="E6" s="24">
        <v>6533.86</v>
      </c>
    </row>
    <row r="7" ht="18" customHeight="1" spans="1:5">
      <c r="A7" s="19" t="s">
        <v>20</v>
      </c>
      <c r="B7" s="20" t="s">
        <v>78</v>
      </c>
      <c r="C7" s="21">
        <v>291960.96</v>
      </c>
      <c r="D7" s="21" t="s">
        <v>20</v>
      </c>
      <c r="E7" s="21">
        <v>13067.72</v>
      </c>
    </row>
    <row r="8" ht="18" customHeight="1" spans="1:5">
      <c r="A8" s="22" t="s">
        <v>20</v>
      </c>
      <c r="B8" s="23" t="s">
        <v>20</v>
      </c>
      <c r="C8" s="24" t="s">
        <v>20</v>
      </c>
      <c r="D8" s="24" t="s">
        <v>20</v>
      </c>
      <c r="E8" s="24" t="s">
        <v>20</v>
      </c>
    </row>
    <row r="9" ht="18" customHeight="1" spans="1:5">
      <c r="A9" s="22" t="s">
        <v>20</v>
      </c>
      <c r="B9" s="23" t="s">
        <v>20</v>
      </c>
      <c r="C9" s="24" t="s">
        <v>20</v>
      </c>
      <c r="D9" s="24" t="s">
        <v>20</v>
      </c>
      <c r="E9" s="24" t="s">
        <v>20</v>
      </c>
    </row>
    <row r="10" ht="18" customHeight="1" spans="1:5">
      <c r="A10" s="22" t="s">
        <v>20</v>
      </c>
      <c r="B10" s="23" t="s">
        <v>20</v>
      </c>
      <c r="C10" s="24" t="s">
        <v>20</v>
      </c>
      <c r="D10" s="24" t="s">
        <v>20</v>
      </c>
      <c r="E10" s="24" t="s">
        <v>20</v>
      </c>
    </row>
    <row r="11" ht="18" customHeight="1" spans="1:5">
      <c r="A11" s="22" t="s">
        <v>20</v>
      </c>
      <c r="B11" s="23" t="s">
        <v>20</v>
      </c>
      <c r="C11" s="24" t="s">
        <v>20</v>
      </c>
      <c r="D11" s="24" t="s">
        <v>20</v>
      </c>
      <c r="E11" s="24" t="s">
        <v>20</v>
      </c>
    </row>
    <row r="12" ht="18" customHeight="1" spans="1:5">
      <c r="A12" s="22" t="s">
        <v>20</v>
      </c>
      <c r="B12" s="23" t="s">
        <v>20</v>
      </c>
      <c r="C12" s="24" t="s">
        <v>20</v>
      </c>
      <c r="D12" s="24" t="s">
        <v>20</v>
      </c>
      <c r="E12" s="24" t="s">
        <v>20</v>
      </c>
    </row>
    <row r="13" ht="18" customHeight="1" spans="1:5">
      <c r="A13" s="22" t="s">
        <v>20</v>
      </c>
      <c r="B13" s="23" t="s">
        <v>20</v>
      </c>
      <c r="C13" s="24" t="s">
        <v>20</v>
      </c>
      <c r="D13" s="24" t="s">
        <v>20</v>
      </c>
      <c r="E13" s="24" t="s">
        <v>20</v>
      </c>
    </row>
    <row r="14" ht="18" customHeight="1" spans="1:5">
      <c r="A14" s="22" t="s">
        <v>20</v>
      </c>
      <c r="B14" s="23" t="s">
        <v>20</v>
      </c>
      <c r="C14" s="24" t="s">
        <v>20</v>
      </c>
      <c r="D14" s="24" t="s">
        <v>20</v>
      </c>
      <c r="E14" s="24" t="s">
        <v>20</v>
      </c>
    </row>
    <row r="15" ht="18" customHeight="1" spans="1:5">
      <c r="A15" s="22" t="s">
        <v>20</v>
      </c>
      <c r="B15" s="23" t="s">
        <v>20</v>
      </c>
      <c r="C15" s="24" t="s">
        <v>20</v>
      </c>
      <c r="D15" s="24" t="s">
        <v>20</v>
      </c>
      <c r="E15" s="24" t="s">
        <v>20</v>
      </c>
    </row>
    <row r="16" ht="18" customHeight="1" spans="1:5">
      <c r="A16" s="22" t="s">
        <v>20</v>
      </c>
      <c r="B16" s="23" t="s">
        <v>20</v>
      </c>
      <c r="C16" s="24" t="s">
        <v>20</v>
      </c>
      <c r="D16" s="24" t="s">
        <v>20</v>
      </c>
      <c r="E16" s="24" t="s">
        <v>20</v>
      </c>
    </row>
    <row r="17" ht="18" customHeight="1" spans="1:5">
      <c r="A17" s="22" t="s">
        <v>20</v>
      </c>
      <c r="B17" s="23" t="s">
        <v>20</v>
      </c>
      <c r="C17" s="24" t="s">
        <v>20</v>
      </c>
      <c r="D17" s="24" t="s">
        <v>20</v>
      </c>
      <c r="E17" s="24" t="s">
        <v>20</v>
      </c>
    </row>
    <row r="18" ht="18" customHeight="1" spans="1:5">
      <c r="A18" s="22" t="s">
        <v>20</v>
      </c>
      <c r="B18" s="23" t="s">
        <v>20</v>
      </c>
      <c r="C18" s="24" t="s">
        <v>20</v>
      </c>
      <c r="D18" s="24" t="s">
        <v>20</v>
      </c>
      <c r="E18" s="24" t="s">
        <v>20</v>
      </c>
    </row>
    <row r="19" ht="18" customHeight="1" spans="1:5">
      <c r="A19" s="22" t="s">
        <v>20</v>
      </c>
      <c r="B19" s="23" t="s">
        <v>20</v>
      </c>
      <c r="C19" s="24" t="s">
        <v>20</v>
      </c>
      <c r="D19" s="24" t="s">
        <v>20</v>
      </c>
      <c r="E19" s="24" t="s">
        <v>20</v>
      </c>
    </row>
    <row r="20" ht="18" customHeight="1" spans="1:5">
      <c r="A20" s="22" t="s">
        <v>20</v>
      </c>
      <c r="B20" s="23" t="s">
        <v>20</v>
      </c>
      <c r="C20" s="24" t="s">
        <v>20</v>
      </c>
      <c r="D20" s="24" t="s">
        <v>20</v>
      </c>
      <c r="E20" s="24" t="s">
        <v>20</v>
      </c>
    </row>
    <row r="21" ht="18" customHeight="1" spans="1:5">
      <c r="A21" s="22" t="s">
        <v>20</v>
      </c>
      <c r="B21" s="23" t="s">
        <v>20</v>
      </c>
      <c r="C21" s="24" t="s">
        <v>20</v>
      </c>
      <c r="D21" s="24" t="s">
        <v>20</v>
      </c>
      <c r="E21" s="24" t="s">
        <v>20</v>
      </c>
    </row>
    <row r="22" ht="18" customHeight="1" spans="1:5">
      <c r="A22" s="22" t="s">
        <v>20</v>
      </c>
      <c r="B22" s="23" t="s">
        <v>20</v>
      </c>
      <c r="C22" s="24" t="s">
        <v>20</v>
      </c>
      <c r="D22" s="24" t="s">
        <v>20</v>
      </c>
      <c r="E22" s="24" t="s">
        <v>20</v>
      </c>
    </row>
    <row r="23" ht="18" customHeight="1" spans="1:5">
      <c r="A23" s="22" t="s">
        <v>20</v>
      </c>
      <c r="B23" s="23" t="s">
        <v>20</v>
      </c>
      <c r="C23" s="24" t="s">
        <v>20</v>
      </c>
      <c r="D23" s="24" t="s">
        <v>20</v>
      </c>
      <c r="E23" s="24" t="s">
        <v>20</v>
      </c>
    </row>
    <row r="24" ht="18" customHeight="1" spans="1:5">
      <c r="A24" s="22" t="s">
        <v>20</v>
      </c>
      <c r="B24" s="23" t="s">
        <v>20</v>
      </c>
      <c r="C24" s="24" t="s">
        <v>20</v>
      </c>
      <c r="D24" s="24" t="s">
        <v>20</v>
      </c>
      <c r="E24" s="24" t="s">
        <v>20</v>
      </c>
    </row>
    <row r="25" ht="18" customHeight="1" spans="1:5">
      <c r="A25" s="22" t="s">
        <v>20</v>
      </c>
      <c r="B25" s="23" t="s">
        <v>20</v>
      </c>
      <c r="C25" s="24" t="s">
        <v>20</v>
      </c>
      <c r="D25" s="24" t="s">
        <v>20</v>
      </c>
      <c r="E25" s="24" t="s">
        <v>20</v>
      </c>
    </row>
    <row r="26" ht="18" customHeight="1" spans="1:5">
      <c r="A26" s="22" t="s">
        <v>20</v>
      </c>
      <c r="B26" s="23" t="s">
        <v>20</v>
      </c>
      <c r="C26" s="24" t="s">
        <v>20</v>
      </c>
      <c r="D26" s="24" t="s">
        <v>20</v>
      </c>
      <c r="E26" s="24" t="s">
        <v>20</v>
      </c>
    </row>
    <row r="27" ht="18" customHeight="1" spans="1:5">
      <c r="A27" s="22" t="s">
        <v>20</v>
      </c>
      <c r="B27" s="23" t="s">
        <v>20</v>
      </c>
      <c r="C27" s="24" t="s">
        <v>20</v>
      </c>
      <c r="D27" s="24" t="s">
        <v>20</v>
      </c>
      <c r="E27" s="24" t="s">
        <v>20</v>
      </c>
    </row>
    <row r="28" ht="18" customHeight="1" spans="1:5">
      <c r="A28" s="22" t="s">
        <v>20</v>
      </c>
      <c r="B28" s="23" t="s">
        <v>20</v>
      </c>
      <c r="C28" s="24" t="s">
        <v>20</v>
      </c>
      <c r="D28" s="24" t="s">
        <v>20</v>
      </c>
      <c r="E28" s="24" t="s">
        <v>20</v>
      </c>
    </row>
    <row r="29" ht="18" customHeight="1" spans="1:5">
      <c r="A29" s="22" t="s">
        <v>20</v>
      </c>
      <c r="B29" s="23" t="s">
        <v>20</v>
      </c>
      <c r="C29" s="24" t="s">
        <v>20</v>
      </c>
      <c r="D29" s="24" t="s">
        <v>20</v>
      </c>
      <c r="E29" s="24" t="s">
        <v>20</v>
      </c>
    </row>
    <row r="30" ht="18" customHeight="1" spans="1:5">
      <c r="A30" s="22" t="s">
        <v>20</v>
      </c>
      <c r="B30" s="23" t="s">
        <v>20</v>
      </c>
      <c r="C30" s="24" t="s">
        <v>20</v>
      </c>
      <c r="D30" s="24" t="s">
        <v>20</v>
      </c>
      <c r="E30" s="24" t="s">
        <v>20</v>
      </c>
    </row>
    <row r="31" ht="18" customHeight="1" spans="1:5">
      <c r="A31" s="22" t="s">
        <v>20</v>
      </c>
      <c r="B31" s="23" t="s">
        <v>20</v>
      </c>
      <c r="C31" s="24" t="s">
        <v>20</v>
      </c>
      <c r="D31" s="24" t="s">
        <v>20</v>
      </c>
      <c r="E31" s="24" t="s">
        <v>20</v>
      </c>
    </row>
    <row r="32" ht="18" customHeight="1" spans="1:5">
      <c r="A32" s="22" t="s">
        <v>20</v>
      </c>
      <c r="B32" s="23" t="s">
        <v>20</v>
      </c>
      <c r="C32" s="24" t="s">
        <v>20</v>
      </c>
      <c r="D32" s="24" t="s">
        <v>20</v>
      </c>
      <c r="E32" s="24" t="s">
        <v>20</v>
      </c>
    </row>
    <row r="33" ht="18" customHeight="1" spans="1:5">
      <c r="A33" s="22" t="s">
        <v>20</v>
      </c>
      <c r="B33" s="23" t="s">
        <v>20</v>
      </c>
      <c r="C33" s="24" t="s">
        <v>20</v>
      </c>
      <c r="D33" s="24" t="s">
        <v>20</v>
      </c>
      <c r="E33" s="24" t="s">
        <v>20</v>
      </c>
    </row>
    <row r="34" ht="18" customHeight="1" spans="1:5">
      <c r="A34" s="22" t="s">
        <v>20</v>
      </c>
      <c r="B34" s="23" t="s">
        <v>20</v>
      </c>
      <c r="C34" s="24" t="s">
        <v>20</v>
      </c>
      <c r="D34" s="24" t="s">
        <v>20</v>
      </c>
      <c r="E34" s="24" t="s">
        <v>20</v>
      </c>
    </row>
    <row r="35" ht="18" customHeight="1" spans="1:5">
      <c r="A35" s="22" t="s">
        <v>20</v>
      </c>
      <c r="B35" s="23" t="s">
        <v>20</v>
      </c>
      <c r="C35" s="24" t="s">
        <v>20</v>
      </c>
      <c r="D35" s="24" t="s">
        <v>20</v>
      </c>
      <c r="E35" s="24" t="s">
        <v>20</v>
      </c>
    </row>
    <row r="36" ht="18" customHeight="1" spans="1:5">
      <c r="A36" s="22" t="s">
        <v>20</v>
      </c>
      <c r="B36" s="23" t="s">
        <v>20</v>
      </c>
      <c r="C36" s="24" t="s">
        <v>20</v>
      </c>
      <c r="D36" s="24" t="s">
        <v>20</v>
      </c>
      <c r="E36" s="24" t="s">
        <v>20</v>
      </c>
    </row>
    <row r="37" ht="18" customHeight="1" spans="1:5">
      <c r="A37" s="22" t="s">
        <v>20</v>
      </c>
      <c r="B37" s="23" t="s">
        <v>20</v>
      </c>
      <c r="C37" s="24" t="s">
        <v>20</v>
      </c>
      <c r="D37" s="24" t="s">
        <v>20</v>
      </c>
      <c r="E37" s="24" t="s">
        <v>20</v>
      </c>
    </row>
    <row r="38" ht="18" customHeight="1" spans="1:5">
      <c r="A38" s="22" t="s">
        <v>20</v>
      </c>
      <c r="B38" s="23" t="s">
        <v>20</v>
      </c>
      <c r="C38" s="24" t="s">
        <v>20</v>
      </c>
      <c r="D38" s="24" t="s">
        <v>20</v>
      </c>
      <c r="E38" s="24" t="s">
        <v>20</v>
      </c>
    </row>
    <row r="39" ht="18" customHeight="1" spans="1:5">
      <c r="A39" s="25" t="s">
        <v>79</v>
      </c>
      <c r="B39" s="25" t="s">
        <v>20</v>
      </c>
      <c r="C39" s="25" t="s">
        <v>20</v>
      </c>
      <c r="D39" s="25" t="s">
        <v>20</v>
      </c>
      <c r="E39" s="25" t="s">
        <v>20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1" t="s">
        <v>80</v>
      </c>
      <c r="B1" s="11" t="s">
        <v>20</v>
      </c>
      <c r="C1" s="11" t="s">
        <v>20</v>
      </c>
      <c r="D1" s="11" t="s">
        <v>20</v>
      </c>
      <c r="E1" s="11" t="s">
        <v>20</v>
      </c>
    </row>
    <row r="2" ht="18" customHeight="1" spans="1:5">
      <c r="A2" s="12" t="s">
        <v>46</v>
      </c>
      <c r="B2" s="12" t="s">
        <v>20</v>
      </c>
      <c r="C2" s="12" t="s">
        <v>20</v>
      </c>
      <c r="D2" s="13" t="s">
        <v>47</v>
      </c>
      <c r="E2" s="13" t="s">
        <v>20</v>
      </c>
    </row>
    <row r="3" ht="18" customHeight="1" spans="1:5">
      <c r="A3" s="14" t="s">
        <v>4</v>
      </c>
      <c r="B3" s="14" t="s">
        <v>81</v>
      </c>
      <c r="C3" s="14" t="s">
        <v>70</v>
      </c>
      <c r="D3" s="14" t="s">
        <v>71</v>
      </c>
      <c r="E3" s="14" t="s">
        <v>20</v>
      </c>
    </row>
    <row r="4" ht="28.5" customHeight="1" spans="1:5">
      <c r="A4" s="14" t="s">
        <v>20</v>
      </c>
      <c r="B4" s="14" t="s">
        <v>20</v>
      </c>
      <c r="C4" s="14" t="s">
        <v>20</v>
      </c>
      <c r="D4" s="14" t="s">
        <v>72</v>
      </c>
      <c r="E4" s="14" t="s">
        <v>73</v>
      </c>
    </row>
    <row r="5" ht="18" customHeight="1" spans="1:5">
      <c r="A5" s="22" t="s">
        <v>82</v>
      </c>
      <c r="B5" s="23" t="s">
        <v>83</v>
      </c>
      <c r="C5" s="24">
        <v>121379.3</v>
      </c>
      <c r="D5" s="24" t="s">
        <v>20</v>
      </c>
      <c r="E5" s="24">
        <v>5506.8</v>
      </c>
    </row>
    <row r="6" ht="18" customHeight="1" spans="1:5">
      <c r="A6" s="22" t="s">
        <v>84</v>
      </c>
      <c r="B6" s="23" t="s">
        <v>85</v>
      </c>
      <c r="C6" s="24">
        <v>24601.18</v>
      </c>
      <c r="D6" s="24" t="s">
        <v>20</v>
      </c>
      <c r="E6" s="24">
        <v>1027.06</v>
      </c>
    </row>
    <row r="7" ht="18" customHeight="1" spans="1:5">
      <c r="A7" s="22" t="s">
        <v>86</v>
      </c>
      <c r="B7" s="23" t="s">
        <v>87</v>
      </c>
      <c r="C7" s="24">
        <v>121379.3</v>
      </c>
      <c r="D7" s="24" t="s">
        <v>20</v>
      </c>
      <c r="E7" s="24">
        <v>5506.8</v>
      </c>
    </row>
    <row r="8" ht="18" customHeight="1" spans="1:5">
      <c r="A8" s="22" t="s">
        <v>88</v>
      </c>
      <c r="B8" s="23" t="s">
        <v>89</v>
      </c>
      <c r="C8" s="24">
        <v>24601.18</v>
      </c>
      <c r="D8" s="24" t="s">
        <v>20</v>
      </c>
      <c r="E8" s="24">
        <v>1027.06</v>
      </c>
    </row>
    <row r="9" ht="18" customHeight="1" spans="1:5">
      <c r="A9" s="19" t="s">
        <v>20</v>
      </c>
      <c r="B9" s="20" t="s">
        <v>78</v>
      </c>
      <c r="C9" s="21">
        <v>291960.96</v>
      </c>
      <c r="D9" s="21" t="s">
        <v>20</v>
      </c>
      <c r="E9" s="21">
        <v>13067.72</v>
      </c>
    </row>
    <row r="10" ht="18" customHeight="1" spans="1:5">
      <c r="A10" s="22" t="s">
        <v>20</v>
      </c>
      <c r="B10" s="23" t="s">
        <v>20</v>
      </c>
      <c r="C10" s="24" t="s">
        <v>20</v>
      </c>
      <c r="D10" s="24" t="s">
        <v>20</v>
      </c>
      <c r="E10" s="24" t="s">
        <v>20</v>
      </c>
    </row>
    <row r="11" ht="18" customHeight="1" spans="1:5">
      <c r="A11" s="22" t="s">
        <v>20</v>
      </c>
      <c r="B11" s="23" t="s">
        <v>20</v>
      </c>
      <c r="C11" s="24" t="s">
        <v>20</v>
      </c>
      <c r="D11" s="24" t="s">
        <v>20</v>
      </c>
      <c r="E11" s="24" t="s">
        <v>20</v>
      </c>
    </row>
    <row r="12" ht="18" customHeight="1" spans="1:5">
      <c r="A12" s="22" t="s">
        <v>20</v>
      </c>
      <c r="B12" s="23" t="s">
        <v>20</v>
      </c>
      <c r="C12" s="24" t="s">
        <v>20</v>
      </c>
      <c r="D12" s="24" t="s">
        <v>20</v>
      </c>
      <c r="E12" s="24" t="s">
        <v>20</v>
      </c>
    </row>
    <row r="13" ht="18" customHeight="1" spans="1:5">
      <c r="A13" s="22" t="s">
        <v>20</v>
      </c>
      <c r="B13" s="23" t="s">
        <v>20</v>
      </c>
      <c r="C13" s="24" t="s">
        <v>20</v>
      </c>
      <c r="D13" s="24" t="s">
        <v>20</v>
      </c>
      <c r="E13" s="24" t="s">
        <v>20</v>
      </c>
    </row>
    <row r="14" ht="18" customHeight="1" spans="1:5">
      <c r="A14" s="22" t="s">
        <v>20</v>
      </c>
      <c r="B14" s="23" t="s">
        <v>20</v>
      </c>
      <c r="C14" s="24" t="s">
        <v>20</v>
      </c>
      <c r="D14" s="24" t="s">
        <v>20</v>
      </c>
      <c r="E14" s="24" t="s">
        <v>20</v>
      </c>
    </row>
    <row r="15" ht="18" customHeight="1" spans="1:5">
      <c r="A15" s="22" t="s">
        <v>20</v>
      </c>
      <c r="B15" s="23" t="s">
        <v>20</v>
      </c>
      <c r="C15" s="24" t="s">
        <v>20</v>
      </c>
      <c r="D15" s="24" t="s">
        <v>20</v>
      </c>
      <c r="E15" s="24" t="s">
        <v>20</v>
      </c>
    </row>
    <row r="16" ht="18" customHeight="1" spans="1:5">
      <c r="A16" s="22" t="s">
        <v>20</v>
      </c>
      <c r="B16" s="23" t="s">
        <v>20</v>
      </c>
      <c r="C16" s="24" t="s">
        <v>20</v>
      </c>
      <c r="D16" s="24" t="s">
        <v>20</v>
      </c>
      <c r="E16" s="24" t="s">
        <v>20</v>
      </c>
    </row>
    <row r="17" ht="18" customHeight="1" spans="1:5">
      <c r="A17" s="22" t="s">
        <v>20</v>
      </c>
      <c r="B17" s="23" t="s">
        <v>20</v>
      </c>
      <c r="C17" s="24" t="s">
        <v>20</v>
      </c>
      <c r="D17" s="24" t="s">
        <v>20</v>
      </c>
      <c r="E17" s="24" t="s">
        <v>20</v>
      </c>
    </row>
    <row r="18" ht="18" customHeight="1" spans="1:5">
      <c r="A18" s="22" t="s">
        <v>20</v>
      </c>
      <c r="B18" s="23" t="s">
        <v>20</v>
      </c>
      <c r="C18" s="24" t="s">
        <v>20</v>
      </c>
      <c r="D18" s="24" t="s">
        <v>20</v>
      </c>
      <c r="E18" s="24" t="s">
        <v>20</v>
      </c>
    </row>
    <row r="19" ht="18" customHeight="1" spans="1:5">
      <c r="A19" s="22" t="s">
        <v>20</v>
      </c>
      <c r="B19" s="23" t="s">
        <v>20</v>
      </c>
      <c r="C19" s="24" t="s">
        <v>20</v>
      </c>
      <c r="D19" s="24" t="s">
        <v>20</v>
      </c>
      <c r="E19" s="24" t="s">
        <v>20</v>
      </c>
    </row>
    <row r="20" ht="18" customHeight="1" spans="1:5">
      <c r="A20" s="22" t="s">
        <v>20</v>
      </c>
      <c r="B20" s="23" t="s">
        <v>20</v>
      </c>
      <c r="C20" s="24" t="s">
        <v>20</v>
      </c>
      <c r="D20" s="24" t="s">
        <v>20</v>
      </c>
      <c r="E20" s="24" t="s">
        <v>20</v>
      </c>
    </row>
    <row r="21" ht="18" customHeight="1" spans="1:5">
      <c r="A21" s="22" t="s">
        <v>20</v>
      </c>
      <c r="B21" s="23" t="s">
        <v>20</v>
      </c>
      <c r="C21" s="24" t="s">
        <v>20</v>
      </c>
      <c r="D21" s="24" t="s">
        <v>20</v>
      </c>
      <c r="E21" s="24" t="s">
        <v>20</v>
      </c>
    </row>
    <row r="22" ht="18" customHeight="1" spans="1:5">
      <c r="A22" s="22" t="s">
        <v>20</v>
      </c>
      <c r="B22" s="23" t="s">
        <v>20</v>
      </c>
      <c r="C22" s="24" t="s">
        <v>20</v>
      </c>
      <c r="D22" s="24" t="s">
        <v>20</v>
      </c>
      <c r="E22" s="24" t="s">
        <v>20</v>
      </c>
    </row>
    <row r="23" ht="18" customHeight="1" spans="1:5">
      <c r="A23" s="22" t="s">
        <v>20</v>
      </c>
      <c r="B23" s="23" t="s">
        <v>20</v>
      </c>
      <c r="C23" s="24" t="s">
        <v>20</v>
      </c>
      <c r="D23" s="24" t="s">
        <v>20</v>
      </c>
      <c r="E23" s="24" t="s">
        <v>20</v>
      </c>
    </row>
    <row r="24" ht="18" customHeight="1" spans="1:5">
      <c r="A24" s="22" t="s">
        <v>20</v>
      </c>
      <c r="B24" s="23" t="s">
        <v>20</v>
      </c>
      <c r="C24" s="24" t="s">
        <v>20</v>
      </c>
      <c r="D24" s="24" t="s">
        <v>20</v>
      </c>
      <c r="E24" s="24" t="s">
        <v>20</v>
      </c>
    </row>
    <row r="25" ht="18" customHeight="1" spans="1:5">
      <c r="A25" s="22" t="s">
        <v>20</v>
      </c>
      <c r="B25" s="23" t="s">
        <v>20</v>
      </c>
      <c r="C25" s="24" t="s">
        <v>20</v>
      </c>
      <c r="D25" s="24" t="s">
        <v>20</v>
      </c>
      <c r="E25" s="24" t="s">
        <v>20</v>
      </c>
    </row>
    <row r="26" ht="18" customHeight="1" spans="1:5">
      <c r="A26" s="22" t="s">
        <v>20</v>
      </c>
      <c r="B26" s="23" t="s">
        <v>20</v>
      </c>
      <c r="C26" s="24" t="s">
        <v>20</v>
      </c>
      <c r="D26" s="24" t="s">
        <v>20</v>
      </c>
      <c r="E26" s="24" t="s">
        <v>20</v>
      </c>
    </row>
    <row r="27" ht="18" customHeight="1" spans="1:5">
      <c r="A27" s="22" t="s">
        <v>20</v>
      </c>
      <c r="B27" s="23" t="s">
        <v>20</v>
      </c>
      <c r="C27" s="24" t="s">
        <v>20</v>
      </c>
      <c r="D27" s="24" t="s">
        <v>20</v>
      </c>
      <c r="E27" s="24" t="s">
        <v>20</v>
      </c>
    </row>
    <row r="28" ht="18" customHeight="1" spans="1:5">
      <c r="A28" s="22" t="s">
        <v>20</v>
      </c>
      <c r="B28" s="23" t="s">
        <v>20</v>
      </c>
      <c r="C28" s="24" t="s">
        <v>20</v>
      </c>
      <c r="D28" s="24" t="s">
        <v>20</v>
      </c>
      <c r="E28" s="24" t="s">
        <v>20</v>
      </c>
    </row>
    <row r="29" ht="18" customHeight="1" spans="1:5">
      <c r="A29" s="22" t="s">
        <v>20</v>
      </c>
      <c r="B29" s="23" t="s">
        <v>20</v>
      </c>
      <c r="C29" s="24" t="s">
        <v>20</v>
      </c>
      <c r="D29" s="24" t="s">
        <v>20</v>
      </c>
      <c r="E29" s="24" t="s">
        <v>20</v>
      </c>
    </row>
    <row r="30" ht="18" customHeight="1" spans="1:5">
      <c r="A30" s="22" t="s">
        <v>20</v>
      </c>
      <c r="B30" s="23" t="s">
        <v>20</v>
      </c>
      <c r="C30" s="24" t="s">
        <v>20</v>
      </c>
      <c r="D30" s="24" t="s">
        <v>20</v>
      </c>
      <c r="E30" s="24" t="s">
        <v>20</v>
      </c>
    </row>
    <row r="31" ht="18" customHeight="1" spans="1:5">
      <c r="A31" s="22" t="s">
        <v>20</v>
      </c>
      <c r="B31" s="23" t="s">
        <v>20</v>
      </c>
      <c r="C31" s="24" t="s">
        <v>20</v>
      </c>
      <c r="D31" s="24" t="s">
        <v>20</v>
      </c>
      <c r="E31" s="24" t="s">
        <v>20</v>
      </c>
    </row>
    <row r="32" ht="18" customHeight="1" spans="1:5">
      <c r="A32" s="22" t="s">
        <v>20</v>
      </c>
      <c r="B32" s="23" t="s">
        <v>20</v>
      </c>
      <c r="C32" s="24" t="s">
        <v>20</v>
      </c>
      <c r="D32" s="24" t="s">
        <v>20</v>
      </c>
      <c r="E32" s="24" t="s">
        <v>20</v>
      </c>
    </row>
    <row r="33" ht="18" customHeight="1" spans="1:5">
      <c r="A33" s="22" t="s">
        <v>20</v>
      </c>
      <c r="B33" s="23" t="s">
        <v>20</v>
      </c>
      <c r="C33" s="24" t="s">
        <v>20</v>
      </c>
      <c r="D33" s="24" t="s">
        <v>20</v>
      </c>
      <c r="E33" s="24" t="s">
        <v>20</v>
      </c>
    </row>
    <row r="34" ht="18" customHeight="1" spans="1:5">
      <c r="A34" s="22" t="s">
        <v>20</v>
      </c>
      <c r="B34" s="23" t="s">
        <v>20</v>
      </c>
      <c r="C34" s="24" t="s">
        <v>20</v>
      </c>
      <c r="D34" s="24" t="s">
        <v>20</v>
      </c>
      <c r="E34" s="24" t="s">
        <v>20</v>
      </c>
    </row>
    <row r="35" ht="18" customHeight="1" spans="1:5">
      <c r="A35" s="22" t="s">
        <v>20</v>
      </c>
      <c r="B35" s="23" t="s">
        <v>20</v>
      </c>
      <c r="C35" s="24" t="s">
        <v>20</v>
      </c>
      <c r="D35" s="24" t="s">
        <v>20</v>
      </c>
      <c r="E35" s="24" t="s">
        <v>20</v>
      </c>
    </row>
    <row r="36" ht="18" customHeight="1" spans="1:5">
      <c r="A36" s="22" t="s">
        <v>20</v>
      </c>
      <c r="B36" s="23" t="s">
        <v>20</v>
      </c>
      <c r="C36" s="24" t="s">
        <v>20</v>
      </c>
      <c r="D36" s="24" t="s">
        <v>20</v>
      </c>
      <c r="E36" s="24" t="s">
        <v>20</v>
      </c>
    </row>
    <row r="37" ht="18" customHeight="1" spans="1:5">
      <c r="A37" s="22" t="s">
        <v>20</v>
      </c>
      <c r="B37" s="23" t="s">
        <v>20</v>
      </c>
      <c r="C37" s="24" t="s">
        <v>20</v>
      </c>
      <c r="D37" s="24" t="s">
        <v>20</v>
      </c>
      <c r="E37" s="24" t="s">
        <v>20</v>
      </c>
    </row>
    <row r="38" ht="18" customHeight="1" spans="1:5">
      <c r="A38" s="22" t="s">
        <v>20</v>
      </c>
      <c r="B38" s="23" t="s">
        <v>20</v>
      </c>
      <c r="C38" s="24" t="s">
        <v>20</v>
      </c>
      <c r="D38" s="24" t="s">
        <v>20</v>
      </c>
      <c r="E38" s="24" t="s">
        <v>20</v>
      </c>
    </row>
    <row r="39" ht="18" customHeight="1" spans="1:5">
      <c r="A39" s="25" t="s">
        <v>90</v>
      </c>
      <c r="B39" s="25" t="s">
        <v>20</v>
      </c>
      <c r="C39" s="25" t="s">
        <v>20</v>
      </c>
      <c r="D39" s="25" t="s">
        <v>20</v>
      </c>
      <c r="E39" s="25" t="s">
        <v>20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view="pageBreakPreview" zoomScaleNormal="10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1" t="s">
        <v>91</v>
      </c>
      <c r="B1" s="11" t="s">
        <v>20</v>
      </c>
      <c r="C1" s="11" t="s">
        <v>20</v>
      </c>
      <c r="D1" s="11" t="s">
        <v>20</v>
      </c>
    </row>
    <row r="2" ht="18" customHeight="1" spans="1:4">
      <c r="A2" s="12" t="s">
        <v>46</v>
      </c>
      <c r="B2" s="12" t="s">
        <v>20</v>
      </c>
      <c r="C2" s="13" t="s">
        <v>92</v>
      </c>
      <c r="D2" s="13" t="s">
        <v>20</v>
      </c>
    </row>
    <row r="3" ht="18" customHeight="1" spans="1:4">
      <c r="A3" s="14" t="s">
        <v>4</v>
      </c>
      <c r="B3" s="14" t="s">
        <v>93</v>
      </c>
      <c r="C3" s="14" t="s">
        <v>70</v>
      </c>
      <c r="D3" s="14" t="s">
        <v>9</v>
      </c>
    </row>
    <row r="4" ht="18" customHeight="1" spans="1:4">
      <c r="A4" s="15" t="s">
        <v>20</v>
      </c>
      <c r="B4" s="16" t="s">
        <v>83</v>
      </c>
      <c r="C4" s="27" t="s">
        <v>20</v>
      </c>
      <c r="D4" s="41" t="s">
        <v>20</v>
      </c>
    </row>
    <row r="5" ht="18" customHeight="1" spans="1:4">
      <c r="A5" s="22" t="s">
        <v>94</v>
      </c>
      <c r="B5" s="23" t="s">
        <v>95</v>
      </c>
      <c r="C5" s="24">
        <v>80558.4</v>
      </c>
      <c r="D5" s="22" t="s">
        <v>20</v>
      </c>
    </row>
    <row r="6" ht="18" customHeight="1" spans="1:4">
      <c r="A6" s="22" t="s">
        <v>96</v>
      </c>
      <c r="B6" s="23" t="s">
        <v>97</v>
      </c>
      <c r="C6" s="24" t="s">
        <v>20</v>
      </c>
      <c r="D6" s="22" t="s">
        <v>20</v>
      </c>
    </row>
    <row r="7" ht="18" customHeight="1" spans="1:4">
      <c r="A7" s="22" t="s">
        <v>98</v>
      </c>
      <c r="B7" s="23" t="s">
        <v>99</v>
      </c>
      <c r="C7" s="24">
        <v>6023.06</v>
      </c>
      <c r="D7" s="22" t="s">
        <v>20</v>
      </c>
    </row>
    <row r="8" ht="18" customHeight="1" spans="1:4">
      <c r="A8" s="22" t="s">
        <v>100</v>
      </c>
      <c r="B8" s="23" t="s">
        <v>101</v>
      </c>
      <c r="C8" s="24">
        <v>5506.8</v>
      </c>
      <c r="D8" s="22" t="s">
        <v>20</v>
      </c>
    </row>
    <row r="9" ht="18" customHeight="1" spans="1:4">
      <c r="A9" s="22" t="s">
        <v>102</v>
      </c>
      <c r="B9" s="23" t="s">
        <v>103</v>
      </c>
      <c r="C9" s="24" t="s">
        <v>20</v>
      </c>
      <c r="D9" s="22" t="s">
        <v>20</v>
      </c>
    </row>
    <row r="10" ht="18" customHeight="1" spans="1:4">
      <c r="A10" s="22" t="s">
        <v>104</v>
      </c>
      <c r="B10" s="23" t="s">
        <v>105</v>
      </c>
      <c r="C10" s="24">
        <v>18499.25</v>
      </c>
      <c r="D10" s="22" t="s">
        <v>20</v>
      </c>
    </row>
    <row r="11" ht="18" customHeight="1" spans="1:4">
      <c r="A11" s="22" t="s">
        <v>106</v>
      </c>
      <c r="B11" s="23" t="s">
        <v>107</v>
      </c>
      <c r="C11" s="24">
        <v>6276.45</v>
      </c>
      <c r="D11" s="22" t="s">
        <v>20</v>
      </c>
    </row>
    <row r="12" ht="18" customHeight="1" spans="1:4">
      <c r="A12" s="22" t="s">
        <v>108</v>
      </c>
      <c r="B12" s="23" t="s">
        <v>109</v>
      </c>
      <c r="C12" s="24">
        <v>10022.14</v>
      </c>
      <c r="D12" s="22" t="s">
        <v>20</v>
      </c>
    </row>
    <row r="13" ht="18" customHeight="1" spans="1:4">
      <c r="A13" s="22" t="s">
        <v>110</v>
      </c>
      <c r="B13" s="23" t="s">
        <v>111</v>
      </c>
      <c r="C13" s="24">
        <v>121379.3</v>
      </c>
      <c r="D13" s="22" t="s">
        <v>20</v>
      </c>
    </row>
    <row r="14" ht="18" customHeight="1" spans="1:4">
      <c r="A14" s="15" t="s">
        <v>20</v>
      </c>
      <c r="B14" s="16" t="s">
        <v>85</v>
      </c>
      <c r="C14" s="27" t="s">
        <v>20</v>
      </c>
      <c r="D14" s="41" t="s">
        <v>20</v>
      </c>
    </row>
    <row r="15" ht="18" customHeight="1" spans="1:4">
      <c r="A15" s="22" t="s">
        <v>94</v>
      </c>
      <c r="B15" s="23" t="s">
        <v>112</v>
      </c>
      <c r="C15" s="24">
        <v>22710.54</v>
      </c>
      <c r="D15" s="22" t="s">
        <v>20</v>
      </c>
    </row>
    <row r="16" ht="18" customHeight="1" spans="1:4">
      <c r="A16" s="22" t="s">
        <v>96</v>
      </c>
      <c r="B16" s="23" t="s">
        <v>113</v>
      </c>
      <c r="C16" s="24" t="s">
        <v>20</v>
      </c>
      <c r="D16" s="22" t="s">
        <v>20</v>
      </c>
    </row>
    <row r="17" ht="18" customHeight="1" spans="1:4">
      <c r="A17" s="22" t="s">
        <v>98</v>
      </c>
      <c r="B17" s="23" t="s">
        <v>114</v>
      </c>
      <c r="C17" s="24">
        <v>1890.64</v>
      </c>
      <c r="D17" s="22" t="s">
        <v>20</v>
      </c>
    </row>
    <row r="18" ht="18" customHeight="1" spans="1:4">
      <c r="A18" s="22" t="s">
        <v>100</v>
      </c>
      <c r="B18" s="23" t="s">
        <v>101</v>
      </c>
      <c r="C18" s="24">
        <v>1027.06</v>
      </c>
      <c r="D18" s="22" t="s">
        <v>20</v>
      </c>
    </row>
    <row r="19" ht="18" customHeight="1" spans="1:4">
      <c r="A19" s="22" t="s">
        <v>102</v>
      </c>
      <c r="B19" s="23" t="s">
        <v>115</v>
      </c>
      <c r="C19" s="24" t="s">
        <v>20</v>
      </c>
      <c r="D19" s="22" t="s">
        <v>20</v>
      </c>
    </row>
    <row r="20" ht="18" customHeight="1" spans="1:4">
      <c r="A20" s="22" t="s">
        <v>104</v>
      </c>
      <c r="B20" s="23" t="s">
        <v>116</v>
      </c>
      <c r="C20" s="24">
        <v>24601.18</v>
      </c>
      <c r="D20" s="22" t="s">
        <v>20</v>
      </c>
    </row>
    <row r="21" ht="18" customHeight="1" spans="1:4">
      <c r="A21" s="15" t="s">
        <v>20</v>
      </c>
      <c r="B21" s="16" t="s">
        <v>87</v>
      </c>
      <c r="C21" s="27" t="s">
        <v>20</v>
      </c>
      <c r="D21" s="41" t="s">
        <v>20</v>
      </c>
    </row>
    <row r="22" ht="18" customHeight="1" spans="1:4">
      <c r="A22" s="22" t="s">
        <v>94</v>
      </c>
      <c r="B22" s="23" t="s">
        <v>95</v>
      </c>
      <c r="C22" s="24">
        <v>80558.4</v>
      </c>
      <c r="D22" s="22" t="s">
        <v>20</v>
      </c>
    </row>
    <row r="23" ht="18" customHeight="1" spans="1:4">
      <c r="A23" s="22" t="s">
        <v>96</v>
      </c>
      <c r="B23" s="23" t="s">
        <v>97</v>
      </c>
      <c r="C23" s="24" t="s">
        <v>20</v>
      </c>
      <c r="D23" s="22" t="s">
        <v>20</v>
      </c>
    </row>
    <row r="24" ht="18" customHeight="1" spans="1:4">
      <c r="A24" s="22" t="s">
        <v>98</v>
      </c>
      <c r="B24" s="23" t="s">
        <v>99</v>
      </c>
      <c r="C24" s="24">
        <v>6023.06</v>
      </c>
      <c r="D24" s="22" t="s">
        <v>20</v>
      </c>
    </row>
    <row r="25" ht="18" customHeight="1" spans="1:4">
      <c r="A25" s="22" t="s">
        <v>100</v>
      </c>
      <c r="B25" s="23" t="s">
        <v>101</v>
      </c>
      <c r="C25" s="24">
        <v>5506.8</v>
      </c>
      <c r="D25" s="22" t="s">
        <v>20</v>
      </c>
    </row>
    <row r="26" ht="18" customHeight="1" spans="1:4">
      <c r="A26" s="22" t="s">
        <v>102</v>
      </c>
      <c r="B26" s="23" t="s">
        <v>103</v>
      </c>
      <c r="C26" s="24" t="s">
        <v>20</v>
      </c>
      <c r="D26" s="22" t="s">
        <v>20</v>
      </c>
    </row>
    <row r="27" ht="18" customHeight="1" spans="1:4">
      <c r="A27" s="22" t="s">
        <v>104</v>
      </c>
      <c r="B27" s="23" t="s">
        <v>105</v>
      </c>
      <c r="C27" s="24">
        <v>18499.25</v>
      </c>
      <c r="D27" s="22" t="s">
        <v>20</v>
      </c>
    </row>
    <row r="28" ht="18" customHeight="1" spans="1:4">
      <c r="A28" s="22" t="s">
        <v>106</v>
      </c>
      <c r="B28" s="23" t="s">
        <v>107</v>
      </c>
      <c r="C28" s="24">
        <v>6276.45</v>
      </c>
      <c r="D28" s="22" t="s">
        <v>20</v>
      </c>
    </row>
    <row r="29" ht="18" customHeight="1" spans="1:4">
      <c r="A29" s="22" t="s">
        <v>108</v>
      </c>
      <c r="B29" s="23" t="s">
        <v>109</v>
      </c>
      <c r="C29" s="24">
        <v>10022.14</v>
      </c>
      <c r="D29" s="22" t="s">
        <v>20</v>
      </c>
    </row>
    <row r="30" ht="18" customHeight="1" spans="1:4">
      <c r="A30" s="22" t="s">
        <v>110</v>
      </c>
      <c r="B30" s="23" t="s">
        <v>111</v>
      </c>
      <c r="C30" s="24">
        <v>121379.3</v>
      </c>
      <c r="D30" s="22" t="s">
        <v>20</v>
      </c>
    </row>
    <row r="31" ht="18" customHeight="1" spans="1:4">
      <c r="A31" s="15" t="s">
        <v>20</v>
      </c>
      <c r="B31" s="16" t="s">
        <v>89</v>
      </c>
      <c r="C31" s="27" t="s">
        <v>20</v>
      </c>
      <c r="D31" s="41" t="s">
        <v>20</v>
      </c>
    </row>
    <row r="32" ht="18" customHeight="1" spans="1:4">
      <c r="A32" s="22" t="s">
        <v>94</v>
      </c>
      <c r="B32" s="23" t="s">
        <v>112</v>
      </c>
      <c r="C32" s="24">
        <v>22710.54</v>
      </c>
      <c r="D32" s="22" t="s">
        <v>20</v>
      </c>
    </row>
    <row r="33" ht="18" customHeight="1" spans="1:4">
      <c r="A33" s="22" t="s">
        <v>96</v>
      </c>
      <c r="B33" s="23" t="s">
        <v>113</v>
      </c>
      <c r="C33" s="24" t="s">
        <v>20</v>
      </c>
      <c r="D33" s="22" t="s">
        <v>20</v>
      </c>
    </row>
    <row r="34" ht="18" customHeight="1" spans="1:4">
      <c r="A34" s="22" t="s">
        <v>98</v>
      </c>
      <c r="B34" s="23" t="s">
        <v>114</v>
      </c>
      <c r="C34" s="24">
        <v>1890.64</v>
      </c>
      <c r="D34" s="22" t="s">
        <v>20</v>
      </c>
    </row>
    <row r="35" ht="18" customHeight="1" spans="1:4">
      <c r="A35" s="22" t="s">
        <v>100</v>
      </c>
      <c r="B35" s="23" t="s">
        <v>101</v>
      </c>
      <c r="C35" s="24">
        <v>1027.06</v>
      </c>
      <c r="D35" s="22" t="s">
        <v>20</v>
      </c>
    </row>
    <row r="36" ht="18" customHeight="1" spans="1:4">
      <c r="A36" s="22" t="s">
        <v>102</v>
      </c>
      <c r="B36" s="23" t="s">
        <v>115</v>
      </c>
      <c r="C36" s="24" t="s">
        <v>20</v>
      </c>
      <c r="D36" s="22" t="s">
        <v>20</v>
      </c>
    </row>
    <row r="37" ht="18" customHeight="1" spans="1:4">
      <c r="A37" s="22" t="s">
        <v>104</v>
      </c>
      <c r="B37" s="23" t="s">
        <v>116</v>
      </c>
      <c r="C37" s="24">
        <v>24601.18</v>
      </c>
      <c r="D37" s="22" t="s">
        <v>20</v>
      </c>
    </row>
    <row r="38" ht="18" customHeight="1" spans="1:4">
      <c r="A38" s="15" t="s">
        <v>20</v>
      </c>
      <c r="B38" s="16" t="s">
        <v>117</v>
      </c>
      <c r="C38" s="27" t="s">
        <v>20</v>
      </c>
      <c r="D38" s="41" t="s">
        <v>20</v>
      </c>
    </row>
    <row r="39" ht="18" customHeight="1" spans="1:4">
      <c r="A39" s="22" t="s">
        <v>94</v>
      </c>
      <c r="B39" s="23" t="s">
        <v>95</v>
      </c>
      <c r="C39" s="24">
        <v>206537.88</v>
      </c>
      <c r="D39" s="22" t="s">
        <v>20</v>
      </c>
    </row>
    <row r="40" ht="18" customHeight="1" spans="1:4">
      <c r="A40" s="25" t="s">
        <v>118</v>
      </c>
      <c r="B40" s="25" t="s">
        <v>20</v>
      </c>
      <c r="C40" s="25" t="s">
        <v>20</v>
      </c>
      <c r="D40" s="25" t="s">
        <v>20</v>
      </c>
    </row>
    <row r="41" ht="60" customHeight="1" spans="1:4">
      <c r="A41" s="11" t="s">
        <v>91</v>
      </c>
      <c r="B41" s="11" t="s">
        <v>20</v>
      </c>
      <c r="C41" s="11" t="s">
        <v>20</v>
      </c>
      <c r="D41" s="11" t="s">
        <v>20</v>
      </c>
    </row>
    <row r="42" ht="18" customHeight="1" spans="1:4">
      <c r="A42" s="12" t="s">
        <v>46</v>
      </c>
      <c r="B42" s="12" t="s">
        <v>20</v>
      </c>
      <c r="C42" s="13" t="s">
        <v>119</v>
      </c>
      <c r="D42" s="13" t="s">
        <v>20</v>
      </c>
    </row>
    <row r="43" ht="18" customHeight="1" spans="1:4">
      <c r="A43" s="14" t="s">
        <v>4</v>
      </c>
      <c r="B43" s="14" t="s">
        <v>93</v>
      </c>
      <c r="C43" s="14" t="s">
        <v>70</v>
      </c>
      <c r="D43" s="14" t="s">
        <v>9</v>
      </c>
    </row>
    <row r="44" ht="18" customHeight="1" spans="1:4">
      <c r="A44" s="22" t="s">
        <v>96</v>
      </c>
      <c r="B44" s="23" t="s">
        <v>97</v>
      </c>
      <c r="C44" s="24" t="s">
        <v>20</v>
      </c>
      <c r="D44" s="22" t="s">
        <v>20</v>
      </c>
    </row>
    <row r="45" ht="18" customHeight="1" spans="1:4">
      <c r="A45" s="22" t="s">
        <v>98</v>
      </c>
      <c r="B45" s="23" t="s">
        <v>99</v>
      </c>
      <c r="C45" s="24">
        <v>15827.4</v>
      </c>
      <c r="D45" s="22" t="s">
        <v>20</v>
      </c>
    </row>
    <row r="46" ht="18" customHeight="1" spans="1:4">
      <c r="A46" s="22" t="s">
        <v>100</v>
      </c>
      <c r="B46" s="23" t="s">
        <v>101</v>
      </c>
      <c r="C46" s="24">
        <v>13067.72</v>
      </c>
      <c r="D46" s="22" t="s">
        <v>20</v>
      </c>
    </row>
    <row r="47" ht="18" customHeight="1" spans="1:4">
      <c r="A47" s="22" t="s">
        <v>102</v>
      </c>
      <c r="B47" s="23" t="s">
        <v>103</v>
      </c>
      <c r="C47" s="24" t="s">
        <v>20</v>
      </c>
      <c r="D47" s="22" t="s">
        <v>20</v>
      </c>
    </row>
    <row r="48" ht="18" customHeight="1" spans="1:4">
      <c r="A48" s="22" t="s">
        <v>104</v>
      </c>
      <c r="B48" s="23" t="s">
        <v>105</v>
      </c>
      <c r="C48" s="24">
        <v>36998.5</v>
      </c>
      <c r="D48" s="22" t="s">
        <v>20</v>
      </c>
    </row>
    <row r="49" ht="18" customHeight="1" spans="1:4">
      <c r="A49" s="22" t="s">
        <v>106</v>
      </c>
      <c r="B49" s="23" t="s">
        <v>107</v>
      </c>
      <c r="C49" s="24">
        <v>12552.9</v>
      </c>
      <c r="D49" s="22" t="s">
        <v>20</v>
      </c>
    </row>
    <row r="50" ht="18" customHeight="1" spans="1:4">
      <c r="A50" s="22" t="s">
        <v>108</v>
      </c>
      <c r="B50" s="23" t="s">
        <v>109</v>
      </c>
      <c r="C50" s="24">
        <v>20044.28</v>
      </c>
      <c r="D50" s="22" t="s">
        <v>20</v>
      </c>
    </row>
    <row r="51" ht="18" customHeight="1" spans="1:4">
      <c r="A51" s="22" t="s">
        <v>110</v>
      </c>
      <c r="B51" s="23" t="s">
        <v>111</v>
      </c>
      <c r="C51" s="24">
        <v>291960.96</v>
      </c>
      <c r="D51" s="22" t="s">
        <v>20</v>
      </c>
    </row>
    <row r="52" ht="18" customHeight="1" spans="1:4">
      <c r="A52" s="22" t="s">
        <v>20</v>
      </c>
      <c r="B52" s="23" t="s">
        <v>20</v>
      </c>
      <c r="C52" s="24" t="s">
        <v>20</v>
      </c>
      <c r="D52" s="22" t="s">
        <v>20</v>
      </c>
    </row>
    <row r="53" ht="18" customHeight="1" spans="1:4">
      <c r="A53" s="22" t="s">
        <v>20</v>
      </c>
      <c r="B53" s="23" t="s">
        <v>20</v>
      </c>
      <c r="C53" s="24" t="s">
        <v>20</v>
      </c>
      <c r="D53" s="22" t="s">
        <v>20</v>
      </c>
    </row>
    <row r="54" ht="18" customHeight="1" spans="1:4">
      <c r="A54" s="22" t="s">
        <v>20</v>
      </c>
      <c r="B54" s="23" t="s">
        <v>20</v>
      </c>
      <c r="C54" s="24" t="s">
        <v>20</v>
      </c>
      <c r="D54" s="22" t="s">
        <v>20</v>
      </c>
    </row>
    <row r="55" ht="18" customHeight="1" spans="1:4">
      <c r="A55" s="22" t="s">
        <v>20</v>
      </c>
      <c r="B55" s="23" t="s">
        <v>20</v>
      </c>
      <c r="C55" s="24" t="s">
        <v>20</v>
      </c>
      <c r="D55" s="22" t="s">
        <v>20</v>
      </c>
    </row>
    <row r="56" ht="18" customHeight="1" spans="1:4">
      <c r="A56" s="22" t="s">
        <v>20</v>
      </c>
      <c r="B56" s="23" t="s">
        <v>20</v>
      </c>
      <c r="C56" s="24" t="s">
        <v>20</v>
      </c>
      <c r="D56" s="22" t="s">
        <v>20</v>
      </c>
    </row>
    <row r="57" ht="18" customHeight="1" spans="1:4">
      <c r="A57" s="22" t="s">
        <v>20</v>
      </c>
      <c r="B57" s="23" t="s">
        <v>20</v>
      </c>
      <c r="C57" s="24" t="s">
        <v>20</v>
      </c>
      <c r="D57" s="22" t="s">
        <v>20</v>
      </c>
    </row>
    <row r="58" ht="18" customHeight="1" spans="1:4">
      <c r="A58" s="22" t="s">
        <v>20</v>
      </c>
      <c r="B58" s="23" t="s">
        <v>20</v>
      </c>
      <c r="C58" s="24" t="s">
        <v>20</v>
      </c>
      <c r="D58" s="22" t="s">
        <v>20</v>
      </c>
    </row>
    <row r="59" ht="18" customHeight="1" spans="1:4">
      <c r="A59" s="22" t="s">
        <v>20</v>
      </c>
      <c r="B59" s="23" t="s">
        <v>20</v>
      </c>
      <c r="C59" s="24" t="s">
        <v>20</v>
      </c>
      <c r="D59" s="22" t="s">
        <v>20</v>
      </c>
    </row>
    <row r="60" ht="18" customHeight="1" spans="1:4">
      <c r="A60" s="22" t="s">
        <v>20</v>
      </c>
      <c r="B60" s="23" t="s">
        <v>20</v>
      </c>
      <c r="C60" s="24" t="s">
        <v>20</v>
      </c>
      <c r="D60" s="22" t="s">
        <v>20</v>
      </c>
    </row>
    <row r="61" ht="18" customHeight="1" spans="1:4">
      <c r="A61" s="22" t="s">
        <v>20</v>
      </c>
      <c r="B61" s="23" t="s">
        <v>20</v>
      </c>
      <c r="C61" s="24" t="s">
        <v>20</v>
      </c>
      <c r="D61" s="22" t="s">
        <v>20</v>
      </c>
    </row>
    <row r="62" ht="18" customHeight="1" spans="1:4">
      <c r="A62" s="22" t="s">
        <v>20</v>
      </c>
      <c r="B62" s="23" t="s">
        <v>20</v>
      </c>
      <c r="C62" s="24" t="s">
        <v>20</v>
      </c>
      <c r="D62" s="22" t="s">
        <v>20</v>
      </c>
    </row>
    <row r="63" ht="18" customHeight="1" spans="1:4">
      <c r="A63" s="22" t="s">
        <v>20</v>
      </c>
      <c r="B63" s="23" t="s">
        <v>20</v>
      </c>
      <c r="C63" s="24" t="s">
        <v>20</v>
      </c>
      <c r="D63" s="22" t="s">
        <v>20</v>
      </c>
    </row>
    <row r="64" ht="18" customHeight="1" spans="1:4">
      <c r="A64" s="22" t="s">
        <v>20</v>
      </c>
      <c r="B64" s="23" t="s">
        <v>20</v>
      </c>
      <c r="C64" s="24" t="s">
        <v>20</v>
      </c>
      <c r="D64" s="22" t="s">
        <v>20</v>
      </c>
    </row>
    <row r="65" ht="18" customHeight="1" spans="1:4">
      <c r="A65" s="22" t="s">
        <v>20</v>
      </c>
      <c r="B65" s="23" t="s">
        <v>20</v>
      </c>
      <c r="C65" s="24" t="s">
        <v>20</v>
      </c>
      <c r="D65" s="22" t="s">
        <v>20</v>
      </c>
    </row>
    <row r="66" ht="18" customHeight="1" spans="1:4">
      <c r="A66" s="22" t="s">
        <v>20</v>
      </c>
      <c r="B66" s="23" t="s">
        <v>20</v>
      </c>
      <c r="C66" s="24" t="s">
        <v>20</v>
      </c>
      <c r="D66" s="22" t="s">
        <v>20</v>
      </c>
    </row>
    <row r="67" ht="18" customHeight="1" spans="1:4">
      <c r="A67" s="22" t="s">
        <v>20</v>
      </c>
      <c r="B67" s="23" t="s">
        <v>20</v>
      </c>
      <c r="C67" s="24" t="s">
        <v>20</v>
      </c>
      <c r="D67" s="22" t="s">
        <v>20</v>
      </c>
    </row>
    <row r="68" ht="18" customHeight="1" spans="1:4">
      <c r="A68" s="22" t="s">
        <v>20</v>
      </c>
      <c r="B68" s="23" t="s">
        <v>20</v>
      </c>
      <c r="C68" s="24" t="s">
        <v>20</v>
      </c>
      <c r="D68" s="22" t="s">
        <v>20</v>
      </c>
    </row>
    <row r="69" ht="18" customHeight="1" spans="1:4">
      <c r="A69" s="22" t="s">
        <v>20</v>
      </c>
      <c r="B69" s="23" t="s">
        <v>20</v>
      </c>
      <c r="C69" s="24" t="s">
        <v>20</v>
      </c>
      <c r="D69" s="22" t="s">
        <v>20</v>
      </c>
    </row>
    <row r="70" ht="18" customHeight="1" spans="1:4">
      <c r="A70" s="22" t="s">
        <v>20</v>
      </c>
      <c r="B70" s="23" t="s">
        <v>20</v>
      </c>
      <c r="C70" s="24" t="s">
        <v>20</v>
      </c>
      <c r="D70" s="22" t="s">
        <v>20</v>
      </c>
    </row>
    <row r="71" ht="18" customHeight="1" spans="1:4">
      <c r="A71" s="22" t="s">
        <v>20</v>
      </c>
      <c r="B71" s="23" t="s">
        <v>20</v>
      </c>
      <c r="C71" s="24" t="s">
        <v>20</v>
      </c>
      <c r="D71" s="22" t="s">
        <v>20</v>
      </c>
    </row>
    <row r="72" ht="18" customHeight="1" spans="1:4">
      <c r="A72" s="22" t="s">
        <v>20</v>
      </c>
      <c r="B72" s="23" t="s">
        <v>20</v>
      </c>
      <c r="C72" s="24" t="s">
        <v>20</v>
      </c>
      <c r="D72" s="22" t="s">
        <v>20</v>
      </c>
    </row>
    <row r="73" ht="18" customHeight="1" spans="1:4">
      <c r="A73" s="22" t="s">
        <v>20</v>
      </c>
      <c r="B73" s="23" t="s">
        <v>20</v>
      </c>
      <c r="C73" s="24" t="s">
        <v>20</v>
      </c>
      <c r="D73" s="22" t="s">
        <v>20</v>
      </c>
    </row>
    <row r="74" ht="18" customHeight="1" spans="1:4">
      <c r="A74" s="22" t="s">
        <v>20</v>
      </c>
      <c r="B74" s="23" t="s">
        <v>20</v>
      </c>
      <c r="C74" s="24" t="s">
        <v>20</v>
      </c>
      <c r="D74" s="22" t="s">
        <v>20</v>
      </c>
    </row>
    <row r="75" ht="18" customHeight="1" spans="1:4">
      <c r="A75" s="22" t="s">
        <v>20</v>
      </c>
      <c r="B75" s="23" t="s">
        <v>20</v>
      </c>
      <c r="C75" s="24" t="s">
        <v>20</v>
      </c>
      <c r="D75" s="22" t="s">
        <v>20</v>
      </c>
    </row>
    <row r="76" ht="18" customHeight="1" spans="1:4">
      <c r="A76" s="22" t="s">
        <v>20</v>
      </c>
      <c r="B76" s="23" t="s">
        <v>20</v>
      </c>
      <c r="C76" s="24" t="s">
        <v>20</v>
      </c>
      <c r="D76" s="22" t="s">
        <v>20</v>
      </c>
    </row>
    <row r="77" ht="18" customHeight="1" spans="1:4">
      <c r="A77" s="22" t="s">
        <v>20</v>
      </c>
      <c r="B77" s="23" t="s">
        <v>20</v>
      </c>
      <c r="C77" s="24" t="s">
        <v>20</v>
      </c>
      <c r="D77" s="22" t="s">
        <v>20</v>
      </c>
    </row>
    <row r="78" ht="18" customHeight="1" spans="1:4">
      <c r="A78" s="22" t="s">
        <v>20</v>
      </c>
      <c r="B78" s="23" t="s">
        <v>20</v>
      </c>
      <c r="C78" s="24" t="s">
        <v>20</v>
      </c>
      <c r="D78" s="22" t="s">
        <v>20</v>
      </c>
    </row>
    <row r="79" ht="18" customHeight="1" spans="1:4">
      <c r="A79" s="22" t="s">
        <v>20</v>
      </c>
      <c r="B79" s="23" t="s">
        <v>20</v>
      </c>
      <c r="C79" s="24" t="s">
        <v>20</v>
      </c>
      <c r="D79" s="22" t="s">
        <v>20</v>
      </c>
    </row>
    <row r="80" ht="18" customHeight="1" spans="1:4">
      <c r="A80" s="25" t="s">
        <v>118</v>
      </c>
      <c r="B80" s="25" t="s">
        <v>20</v>
      </c>
      <c r="C80" s="25" t="s">
        <v>20</v>
      </c>
      <c r="D80" s="25" t="s">
        <v>20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3"/>
  <sheetViews>
    <sheetView showGridLines="0" view="pageBreakPreview" zoomScaleNormal="100" topLeftCell="A48" workbookViewId="0">
      <selection activeCell="J16" sqref="J16"/>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1" t="s">
        <v>120</v>
      </c>
      <c r="B1" s="11" t="s">
        <v>20</v>
      </c>
      <c r="C1" s="11" t="s">
        <v>20</v>
      </c>
      <c r="D1" s="11" t="s">
        <v>20</v>
      </c>
      <c r="E1" s="11" t="s">
        <v>20</v>
      </c>
      <c r="F1" s="11" t="s">
        <v>20</v>
      </c>
      <c r="G1" s="11" t="s">
        <v>20</v>
      </c>
      <c r="H1" s="11" t="s">
        <v>20</v>
      </c>
    </row>
    <row r="2" ht="18" customHeight="1" spans="1:8">
      <c r="A2" s="12" t="s">
        <v>46</v>
      </c>
      <c r="B2" s="12" t="s">
        <v>20</v>
      </c>
      <c r="C2" s="12" t="s">
        <v>20</v>
      </c>
      <c r="D2" s="12" t="s">
        <v>20</v>
      </c>
      <c r="E2" s="12" t="s">
        <v>20</v>
      </c>
      <c r="F2" s="12" t="s">
        <v>20</v>
      </c>
      <c r="G2" s="13" t="s">
        <v>121</v>
      </c>
      <c r="H2" s="13" t="s">
        <v>20</v>
      </c>
    </row>
    <row r="3" ht="18" customHeight="1" spans="1:8">
      <c r="A3" s="14" t="s">
        <v>4</v>
      </c>
      <c r="B3" s="14" t="s">
        <v>122</v>
      </c>
      <c r="C3" s="14" t="s">
        <v>123</v>
      </c>
      <c r="D3" s="14" t="s">
        <v>124</v>
      </c>
      <c r="E3" s="14" t="s">
        <v>125</v>
      </c>
      <c r="F3" s="14" t="s">
        <v>70</v>
      </c>
      <c r="G3" s="14" t="s">
        <v>20</v>
      </c>
      <c r="H3" s="14" t="s">
        <v>20</v>
      </c>
    </row>
    <row r="4" ht="28.5" customHeight="1" spans="1:8">
      <c r="A4" s="14" t="s">
        <v>20</v>
      </c>
      <c r="B4" s="14" t="s">
        <v>20</v>
      </c>
      <c r="C4" s="14" t="s">
        <v>20</v>
      </c>
      <c r="D4" s="14" t="s">
        <v>20</v>
      </c>
      <c r="E4" s="14" t="s">
        <v>20</v>
      </c>
      <c r="F4" s="14" t="s">
        <v>126</v>
      </c>
      <c r="G4" s="14" t="s">
        <v>127</v>
      </c>
      <c r="H4" s="14" t="s">
        <v>128</v>
      </c>
    </row>
    <row r="5" ht="18" customHeight="1" spans="1:8">
      <c r="A5" s="15" t="s">
        <v>20</v>
      </c>
      <c r="B5" s="16" t="s">
        <v>20</v>
      </c>
      <c r="C5" s="16" t="s">
        <v>83</v>
      </c>
      <c r="D5" s="17" t="s">
        <v>20</v>
      </c>
      <c r="E5" s="26" t="s">
        <v>20</v>
      </c>
      <c r="F5" s="27" t="s">
        <v>20</v>
      </c>
      <c r="G5" s="27">
        <v>80558.4</v>
      </c>
      <c r="H5" s="18" t="s">
        <v>20</v>
      </c>
    </row>
    <row r="6" ht="18" customHeight="1" spans="1:8">
      <c r="A6" s="19" t="s">
        <v>20</v>
      </c>
      <c r="B6" s="20" t="s">
        <v>20</v>
      </c>
      <c r="C6" s="20" t="s">
        <v>129</v>
      </c>
      <c r="D6" s="19" t="s">
        <v>20</v>
      </c>
      <c r="E6" s="28" t="s">
        <v>20</v>
      </c>
      <c r="F6" s="21" t="s">
        <v>20</v>
      </c>
      <c r="G6" s="21">
        <v>80003.53</v>
      </c>
      <c r="H6" s="21" t="s">
        <v>20</v>
      </c>
    </row>
    <row r="7" ht="18" customHeight="1" spans="1:8">
      <c r="A7" s="19" t="s">
        <v>20</v>
      </c>
      <c r="B7" s="20" t="s">
        <v>20</v>
      </c>
      <c r="C7" s="20" t="s">
        <v>130</v>
      </c>
      <c r="D7" s="19" t="s">
        <v>20</v>
      </c>
      <c r="E7" s="28" t="s">
        <v>20</v>
      </c>
      <c r="F7" s="21" t="s">
        <v>20</v>
      </c>
      <c r="G7" s="21">
        <v>3845.23</v>
      </c>
      <c r="H7" s="21" t="s">
        <v>20</v>
      </c>
    </row>
    <row r="8" ht="18" customHeight="1" spans="1:8">
      <c r="A8" s="22" t="s">
        <v>94</v>
      </c>
      <c r="B8" s="23" t="s">
        <v>131</v>
      </c>
      <c r="C8" s="23" t="s">
        <v>132</v>
      </c>
      <c r="D8" s="22" t="s">
        <v>133</v>
      </c>
      <c r="E8" s="29" t="s">
        <v>134</v>
      </c>
      <c r="F8" s="24">
        <v>12.94</v>
      </c>
      <c r="G8" s="24">
        <v>296.07</v>
      </c>
      <c r="H8" s="24" t="s">
        <v>20</v>
      </c>
    </row>
    <row r="9" ht="18" customHeight="1" spans="1:8">
      <c r="A9" s="22" t="s">
        <v>98</v>
      </c>
      <c r="B9" s="23" t="s">
        <v>135</v>
      </c>
      <c r="C9" s="23" t="s">
        <v>136</v>
      </c>
      <c r="D9" s="22" t="s">
        <v>133</v>
      </c>
      <c r="E9" s="29" t="s">
        <v>137</v>
      </c>
      <c r="F9" s="24">
        <v>15.41</v>
      </c>
      <c r="G9" s="24">
        <v>2613.69</v>
      </c>
      <c r="H9" s="24" t="s">
        <v>20</v>
      </c>
    </row>
    <row r="10" ht="18" customHeight="1" spans="1:8">
      <c r="A10" s="22" t="s">
        <v>102</v>
      </c>
      <c r="B10" s="23" t="s">
        <v>138</v>
      </c>
      <c r="C10" s="23" t="s">
        <v>139</v>
      </c>
      <c r="D10" s="22" t="s">
        <v>140</v>
      </c>
      <c r="E10" s="29" t="s">
        <v>141</v>
      </c>
      <c r="F10" s="24">
        <v>73.22</v>
      </c>
      <c r="G10" s="24">
        <v>152.3</v>
      </c>
      <c r="H10" s="24" t="s">
        <v>20</v>
      </c>
    </row>
    <row r="11" ht="36" customHeight="1" spans="1:8">
      <c r="A11" s="34" t="s">
        <v>104</v>
      </c>
      <c r="B11" s="35" t="s">
        <v>142</v>
      </c>
      <c r="C11" s="35" t="s">
        <v>143</v>
      </c>
      <c r="D11" s="34" t="s">
        <v>140</v>
      </c>
      <c r="E11" s="36" t="s">
        <v>144</v>
      </c>
      <c r="F11" s="37">
        <v>42.82</v>
      </c>
      <c r="G11" s="37">
        <v>524.97</v>
      </c>
      <c r="H11" s="37" t="s">
        <v>20</v>
      </c>
    </row>
    <row r="12" ht="36" customHeight="1" spans="1:8">
      <c r="A12" s="34" t="s">
        <v>106</v>
      </c>
      <c r="B12" s="35" t="s">
        <v>145</v>
      </c>
      <c r="C12" s="35" t="s">
        <v>146</v>
      </c>
      <c r="D12" s="34" t="s">
        <v>147</v>
      </c>
      <c r="E12" s="36" t="s">
        <v>148</v>
      </c>
      <c r="F12" s="37">
        <v>2.34</v>
      </c>
      <c r="G12" s="37">
        <v>258.2</v>
      </c>
      <c r="H12" s="37" t="s">
        <v>20</v>
      </c>
    </row>
    <row r="13" ht="18" customHeight="1" spans="1:8">
      <c r="A13" s="19" t="s">
        <v>20</v>
      </c>
      <c r="B13" s="20" t="s">
        <v>20</v>
      </c>
      <c r="C13" s="20" t="s">
        <v>149</v>
      </c>
      <c r="D13" s="19" t="s">
        <v>20</v>
      </c>
      <c r="E13" s="28" t="s">
        <v>20</v>
      </c>
      <c r="F13" s="21" t="s">
        <v>20</v>
      </c>
      <c r="G13" s="21">
        <v>29109.49</v>
      </c>
      <c r="H13" s="21" t="s">
        <v>20</v>
      </c>
    </row>
    <row r="14" ht="24" customHeight="1" spans="1:8">
      <c r="A14" s="34" t="s">
        <v>108</v>
      </c>
      <c r="B14" s="35" t="s">
        <v>150</v>
      </c>
      <c r="C14" s="35" t="s">
        <v>151</v>
      </c>
      <c r="D14" s="34" t="s">
        <v>133</v>
      </c>
      <c r="E14" s="36" t="s">
        <v>152</v>
      </c>
      <c r="F14" s="37">
        <v>172.47</v>
      </c>
      <c r="G14" s="37">
        <v>29109.49</v>
      </c>
      <c r="H14" s="37" t="s">
        <v>20</v>
      </c>
    </row>
    <row r="15" ht="18" customHeight="1" spans="1:8">
      <c r="A15" s="19" t="s">
        <v>20</v>
      </c>
      <c r="B15" s="20" t="s">
        <v>20</v>
      </c>
      <c r="C15" s="20" t="s">
        <v>153</v>
      </c>
      <c r="D15" s="19" t="s">
        <v>20</v>
      </c>
      <c r="E15" s="28" t="s">
        <v>20</v>
      </c>
      <c r="F15" s="21" t="s">
        <v>20</v>
      </c>
      <c r="G15" s="21">
        <v>21259.36</v>
      </c>
      <c r="H15" s="21" t="s">
        <v>20</v>
      </c>
    </row>
    <row r="16" ht="69" customHeight="1" spans="1:8">
      <c r="A16" s="34" t="s">
        <v>110</v>
      </c>
      <c r="B16" s="35" t="s">
        <v>154</v>
      </c>
      <c r="C16" s="35" t="s">
        <v>155</v>
      </c>
      <c r="D16" s="34" t="s">
        <v>133</v>
      </c>
      <c r="E16" s="36" t="s">
        <v>156</v>
      </c>
      <c r="F16" s="37">
        <v>236.13</v>
      </c>
      <c r="G16" s="37">
        <v>6767.49</v>
      </c>
      <c r="H16" s="37" t="s">
        <v>20</v>
      </c>
    </row>
    <row r="17" ht="24" customHeight="1" spans="1:8">
      <c r="A17" s="34" t="s">
        <v>157</v>
      </c>
      <c r="B17" s="35" t="s">
        <v>158</v>
      </c>
      <c r="C17" s="35" t="s">
        <v>159</v>
      </c>
      <c r="D17" s="34" t="s">
        <v>133</v>
      </c>
      <c r="E17" s="36" t="s">
        <v>160</v>
      </c>
      <c r="F17" s="37">
        <v>306.83</v>
      </c>
      <c r="G17" s="37">
        <v>7409.94</v>
      </c>
      <c r="H17" s="37" t="s">
        <v>20</v>
      </c>
    </row>
    <row r="18" ht="46.5" customHeight="1" spans="1:8">
      <c r="A18" s="34" t="s">
        <v>161</v>
      </c>
      <c r="B18" s="35" t="s">
        <v>162</v>
      </c>
      <c r="C18" s="35" t="s">
        <v>163</v>
      </c>
      <c r="D18" s="34" t="s">
        <v>133</v>
      </c>
      <c r="E18" s="36" t="s">
        <v>164</v>
      </c>
      <c r="F18" s="37">
        <v>116.65</v>
      </c>
      <c r="G18" s="37">
        <v>2141.69</v>
      </c>
      <c r="H18" s="37" t="s">
        <v>20</v>
      </c>
    </row>
    <row r="19" ht="24" customHeight="1" spans="1:8">
      <c r="A19" s="22" t="s">
        <v>165</v>
      </c>
      <c r="B19" s="23" t="s">
        <v>166</v>
      </c>
      <c r="C19" s="23" t="s">
        <v>167</v>
      </c>
      <c r="D19" s="22" t="s">
        <v>133</v>
      </c>
      <c r="E19" s="29" t="s">
        <v>168</v>
      </c>
      <c r="F19" s="24">
        <v>93.7</v>
      </c>
      <c r="G19" s="24">
        <v>507.85</v>
      </c>
      <c r="H19" s="24" t="s">
        <v>20</v>
      </c>
    </row>
    <row r="20" ht="18" customHeight="1" spans="1:8">
      <c r="A20" s="22" t="s">
        <v>169</v>
      </c>
      <c r="B20" s="23" t="s">
        <v>170</v>
      </c>
      <c r="C20" s="23" t="s">
        <v>171</v>
      </c>
      <c r="D20" s="22" t="s">
        <v>133</v>
      </c>
      <c r="E20" s="29" t="s">
        <v>172</v>
      </c>
      <c r="F20" s="24">
        <v>31.45</v>
      </c>
      <c r="G20" s="24">
        <v>757</v>
      </c>
      <c r="H20" s="24" t="s">
        <v>20</v>
      </c>
    </row>
    <row r="21" ht="24" customHeight="1" spans="1:8">
      <c r="A21" s="34" t="s">
        <v>173</v>
      </c>
      <c r="B21" s="35" t="s">
        <v>174</v>
      </c>
      <c r="C21" s="35" t="s">
        <v>175</v>
      </c>
      <c r="D21" s="34" t="s">
        <v>176</v>
      </c>
      <c r="E21" s="36" t="s">
        <v>177</v>
      </c>
      <c r="F21" s="37">
        <v>168.21</v>
      </c>
      <c r="G21" s="37">
        <v>3675.39</v>
      </c>
      <c r="H21" s="37" t="s">
        <v>20</v>
      </c>
    </row>
    <row r="22" ht="18" customHeight="1" spans="1:8">
      <c r="A22" s="19" t="s">
        <v>20</v>
      </c>
      <c r="B22" s="20" t="s">
        <v>20</v>
      </c>
      <c r="C22" s="20" t="s">
        <v>178</v>
      </c>
      <c r="D22" s="19" t="s">
        <v>20</v>
      </c>
      <c r="E22" s="28" t="s">
        <v>20</v>
      </c>
      <c r="F22" s="21" t="s">
        <v>20</v>
      </c>
      <c r="G22" s="21">
        <v>18154.94</v>
      </c>
      <c r="H22" s="21" t="s">
        <v>20</v>
      </c>
    </row>
    <row r="23" ht="69" customHeight="1" spans="1:8">
      <c r="A23" s="34" t="s">
        <v>179</v>
      </c>
      <c r="B23" s="35" t="s">
        <v>180</v>
      </c>
      <c r="C23" s="35" t="s">
        <v>181</v>
      </c>
      <c r="D23" s="34" t="s">
        <v>133</v>
      </c>
      <c r="E23" s="36" t="s">
        <v>182</v>
      </c>
      <c r="F23" s="37">
        <v>129.7</v>
      </c>
      <c r="G23" s="37">
        <v>10132.16</v>
      </c>
      <c r="H23" s="37" t="s">
        <v>20</v>
      </c>
    </row>
    <row r="24" ht="24" customHeight="1" spans="1:8">
      <c r="A24" s="34" t="s">
        <v>183</v>
      </c>
      <c r="B24" s="35" t="s">
        <v>184</v>
      </c>
      <c r="C24" s="35" t="s">
        <v>185</v>
      </c>
      <c r="D24" s="34" t="s">
        <v>133</v>
      </c>
      <c r="E24" s="36" t="s">
        <v>186</v>
      </c>
      <c r="F24" s="37">
        <v>81.26</v>
      </c>
      <c r="G24" s="37">
        <v>3620.13</v>
      </c>
      <c r="H24" s="37" t="s">
        <v>20</v>
      </c>
    </row>
    <row r="25" ht="69" customHeight="1" spans="1:8">
      <c r="A25" s="34" t="s">
        <v>187</v>
      </c>
      <c r="B25" s="35" t="s">
        <v>188</v>
      </c>
      <c r="C25" s="35" t="s">
        <v>189</v>
      </c>
      <c r="D25" s="34" t="s">
        <v>133</v>
      </c>
      <c r="E25" s="36" t="s">
        <v>190</v>
      </c>
      <c r="F25" s="37">
        <v>132.77</v>
      </c>
      <c r="G25" s="37">
        <v>4402.65</v>
      </c>
      <c r="H25" s="37" t="s">
        <v>20</v>
      </c>
    </row>
    <row r="26" ht="18" customHeight="1" spans="1:8">
      <c r="A26" s="25" t="s">
        <v>191</v>
      </c>
      <c r="B26" s="25" t="s">
        <v>20</v>
      </c>
      <c r="C26" s="25" t="s">
        <v>20</v>
      </c>
      <c r="D26" s="25" t="s">
        <v>20</v>
      </c>
      <c r="E26" s="25" t="s">
        <v>20</v>
      </c>
      <c r="F26" s="25" t="s">
        <v>20</v>
      </c>
      <c r="G26" s="25" t="s">
        <v>20</v>
      </c>
      <c r="H26" s="25" t="s">
        <v>20</v>
      </c>
    </row>
    <row r="27" ht="60" customHeight="1" spans="1:8">
      <c r="A27" s="11" t="s">
        <v>120</v>
      </c>
      <c r="B27" s="11" t="s">
        <v>20</v>
      </c>
      <c r="C27" s="11" t="s">
        <v>20</v>
      </c>
      <c r="D27" s="11" t="s">
        <v>20</v>
      </c>
      <c r="E27" s="11" t="s">
        <v>20</v>
      </c>
      <c r="F27" s="11" t="s">
        <v>20</v>
      </c>
      <c r="G27" s="11" t="s">
        <v>20</v>
      </c>
      <c r="H27" s="11" t="s">
        <v>20</v>
      </c>
    </row>
    <row r="28" ht="18" customHeight="1" spans="1:8">
      <c r="A28" s="12" t="s">
        <v>46</v>
      </c>
      <c r="B28" s="12" t="s">
        <v>20</v>
      </c>
      <c r="C28" s="12" t="s">
        <v>20</v>
      </c>
      <c r="D28" s="12" t="s">
        <v>20</v>
      </c>
      <c r="E28" s="12" t="s">
        <v>20</v>
      </c>
      <c r="F28" s="12" t="s">
        <v>20</v>
      </c>
      <c r="G28" s="13" t="s">
        <v>192</v>
      </c>
      <c r="H28" s="13" t="s">
        <v>20</v>
      </c>
    </row>
    <row r="29" ht="18" customHeight="1" spans="1:8">
      <c r="A29" s="14" t="s">
        <v>4</v>
      </c>
      <c r="B29" s="14" t="s">
        <v>122</v>
      </c>
      <c r="C29" s="14" t="s">
        <v>123</v>
      </c>
      <c r="D29" s="14" t="s">
        <v>124</v>
      </c>
      <c r="E29" s="14" t="s">
        <v>125</v>
      </c>
      <c r="F29" s="14" t="s">
        <v>70</v>
      </c>
      <c r="G29" s="14" t="s">
        <v>20</v>
      </c>
      <c r="H29" s="14" t="s">
        <v>20</v>
      </c>
    </row>
    <row r="30" ht="28.5" customHeight="1" spans="1:8">
      <c r="A30" s="14" t="s">
        <v>20</v>
      </c>
      <c r="B30" s="14" t="s">
        <v>20</v>
      </c>
      <c r="C30" s="14" t="s">
        <v>20</v>
      </c>
      <c r="D30" s="14" t="s">
        <v>20</v>
      </c>
      <c r="E30" s="14" t="s">
        <v>20</v>
      </c>
      <c r="F30" s="14" t="s">
        <v>126</v>
      </c>
      <c r="G30" s="14" t="s">
        <v>127</v>
      </c>
      <c r="H30" s="14" t="s">
        <v>128</v>
      </c>
    </row>
    <row r="31" ht="18" customHeight="1" spans="1:8">
      <c r="A31" s="19" t="s">
        <v>20</v>
      </c>
      <c r="B31" s="20" t="s">
        <v>20</v>
      </c>
      <c r="C31" s="20" t="s">
        <v>193</v>
      </c>
      <c r="D31" s="19" t="s">
        <v>20</v>
      </c>
      <c r="E31" s="28" t="s">
        <v>20</v>
      </c>
      <c r="F31" s="21" t="s">
        <v>20</v>
      </c>
      <c r="G31" s="21">
        <v>7634.51</v>
      </c>
      <c r="H31" s="21" t="s">
        <v>20</v>
      </c>
    </row>
    <row r="32" ht="36" customHeight="1" spans="1:8">
      <c r="A32" s="34" t="s">
        <v>194</v>
      </c>
      <c r="B32" s="35" t="s">
        <v>195</v>
      </c>
      <c r="C32" s="35" t="s">
        <v>196</v>
      </c>
      <c r="D32" s="34" t="s">
        <v>133</v>
      </c>
      <c r="E32" s="36" t="s">
        <v>197</v>
      </c>
      <c r="F32" s="37">
        <v>493.96</v>
      </c>
      <c r="G32" s="37">
        <v>1956.08</v>
      </c>
      <c r="H32" s="37" t="s">
        <v>20</v>
      </c>
    </row>
    <row r="33" ht="24" customHeight="1" spans="1:8">
      <c r="A33" s="34" t="s">
        <v>198</v>
      </c>
      <c r="B33" s="35" t="s">
        <v>199</v>
      </c>
      <c r="C33" s="35" t="s">
        <v>200</v>
      </c>
      <c r="D33" s="34" t="s">
        <v>133</v>
      </c>
      <c r="E33" s="36" t="s">
        <v>201</v>
      </c>
      <c r="F33" s="37">
        <v>425.15</v>
      </c>
      <c r="G33" s="37">
        <v>4115.45</v>
      </c>
      <c r="H33" s="37" t="s">
        <v>20</v>
      </c>
    </row>
    <row r="34" ht="24" customHeight="1" spans="1:8">
      <c r="A34" s="34" t="s">
        <v>202</v>
      </c>
      <c r="B34" s="35" t="s">
        <v>203</v>
      </c>
      <c r="C34" s="35" t="s">
        <v>204</v>
      </c>
      <c r="D34" s="34" t="s">
        <v>133</v>
      </c>
      <c r="E34" s="36" t="s">
        <v>205</v>
      </c>
      <c r="F34" s="37">
        <v>320.15</v>
      </c>
      <c r="G34" s="37">
        <v>1126.93</v>
      </c>
      <c r="H34" s="37" t="s">
        <v>20</v>
      </c>
    </row>
    <row r="35" ht="58.5" customHeight="1" spans="1:8">
      <c r="A35" s="34" t="s">
        <v>206</v>
      </c>
      <c r="B35" s="35" t="s">
        <v>207</v>
      </c>
      <c r="C35" s="35" t="s">
        <v>208</v>
      </c>
      <c r="D35" s="34" t="s">
        <v>176</v>
      </c>
      <c r="E35" s="36" t="s">
        <v>209</v>
      </c>
      <c r="F35" s="37">
        <v>91.8</v>
      </c>
      <c r="G35" s="37">
        <v>436.05</v>
      </c>
      <c r="H35" s="37" t="s">
        <v>20</v>
      </c>
    </row>
    <row r="36" ht="18" customHeight="1" spans="1:8">
      <c r="A36" s="19" t="s">
        <v>20</v>
      </c>
      <c r="B36" s="20" t="s">
        <v>20</v>
      </c>
      <c r="C36" s="20" t="s">
        <v>210</v>
      </c>
      <c r="D36" s="19" t="s">
        <v>20</v>
      </c>
      <c r="E36" s="28" t="s">
        <v>20</v>
      </c>
      <c r="F36" s="21" t="s">
        <v>20</v>
      </c>
      <c r="G36" s="21">
        <v>80003.53</v>
      </c>
      <c r="H36" s="21" t="s">
        <v>20</v>
      </c>
    </row>
    <row r="37" ht="18" customHeight="1" spans="1:8">
      <c r="A37" s="19" t="s">
        <v>20</v>
      </c>
      <c r="B37" s="20" t="s">
        <v>20</v>
      </c>
      <c r="C37" s="20" t="s">
        <v>211</v>
      </c>
      <c r="D37" s="19" t="s">
        <v>20</v>
      </c>
      <c r="E37" s="28" t="s">
        <v>20</v>
      </c>
      <c r="F37" s="21" t="s">
        <v>20</v>
      </c>
      <c r="G37" s="21">
        <v>18737.12</v>
      </c>
      <c r="H37" s="21" t="s">
        <v>20</v>
      </c>
    </row>
    <row r="38" ht="18" customHeight="1" spans="1:8">
      <c r="A38" s="19" t="s">
        <v>20</v>
      </c>
      <c r="B38" s="20" t="s">
        <v>20</v>
      </c>
      <c r="C38" s="20" t="s">
        <v>212</v>
      </c>
      <c r="D38" s="19" t="s">
        <v>20</v>
      </c>
      <c r="E38" s="28" t="s">
        <v>20</v>
      </c>
      <c r="F38" s="21" t="s">
        <v>20</v>
      </c>
      <c r="G38" s="21">
        <v>54644.79</v>
      </c>
      <c r="H38" s="21" t="s">
        <v>20</v>
      </c>
    </row>
    <row r="39" ht="18" customHeight="1" spans="1:8">
      <c r="A39" s="19" t="s">
        <v>20</v>
      </c>
      <c r="B39" s="20" t="s">
        <v>20</v>
      </c>
      <c r="C39" s="20" t="s">
        <v>213</v>
      </c>
      <c r="D39" s="19" t="s">
        <v>20</v>
      </c>
      <c r="E39" s="28" t="s">
        <v>20</v>
      </c>
      <c r="F39" s="21" t="s">
        <v>20</v>
      </c>
      <c r="G39" s="21">
        <v>1022.94</v>
      </c>
      <c r="H39" s="21" t="s">
        <v>20</v>
      </c>
    </row>
    <row r="40" ht="18" customHeight="1" spans="1:8">
      <c r="A40" s="19" t="s">
        <v>20</v>
      </c>
      <c r="B40" s="20" t="s">
        <v>20</v>
      </c>
      <c r="C40" s="20" t="s">
        <v>214</v>
      </c>
      <c r="D40" s="19" t="s">
        <v>20</v>
      </c>
      <c r="E40" s="28" t="s">
        <v>20</v>
      </c>
      <c r="F40" s="21" t="s">
        <v>20</v>
      </c>
      <c r="G40" s="21">
        <v>4379.68</v>
      </c>
      <c r="H40" s="21" t="s">
        <v>20</v>
      </c>
    </row>
    <row r="41" ht="18" customHeight="1" spans="1:8">
      <c r="A41" s="19" t="s">
        <v>20</v>
      </c>
      <c r="B41" s="20" t="s">
        <v>20</v>
      </c>
      <c r="C41" s="20" t="s">
        <v>215</v>
      </c>
      <c r="D41" s="19" t="s">
        <v>20</v>
      </c>
      <c r="E41" s="28" t="s">
        <v>20</v>
      </c>
      <c r="F41" s="21" t="s">
        <v>20</v>
      </c>
      <c r="G41" s="21">
        <v>1219.01</v>
      </c>
      <c r="H41" s="21" t="s">
        <v>20</v>
      </c>
    </row>
    <row r="42" ht="18" customHeight="1" spans="1:8">
      <c r="A42" s="19" t="s">
        <v>20</v>
      </c>
      <c r="B42" s="20" t="s">
        <v>20</v>
      </c>
      <c r="C42" s="20" t="s">
        <v>216</v>
      </c>
      <c r="D42" s="19" t="s">
        <v>20</v>
      </c>
      <c r="E42" s="28" t="s">
        <v>20</v>
      </c>
      <c r="F42" s="21" t="s">
        <v>20</v>
      </c>
      <c r="G42" s="21">
        <v>554.87</v>
      </c>
      <c r="H42" s="21" t="s">
        <v>20</v>
      </c>
    </row>
    <row r="43" ht="18" customHeight="1" spans="1:8">
      <c r="A43" s="22" t="s">
        <v>217</v>
      </c>
      <c r="B43" s="23" t="s">
        <v>218</v>
      </c>
      <c r="C43" s="23" t="s">
        <v>219</v>
      </c>
      <c r="D43" s="22" t="s">
        <v>133</v>
      </c>
      <c r="E43" s="29" t="s">
        <v>220</v>
      </c>
      <c r="F43" s="24">
        <v>3.55</v>
      </c>
      <c r="G43" s="24">
        <v>554.87</v>
      </c>
      <c r="H43" s="24" t="s">
        <v>20</v>
      </c>
    </row>
    <row r="44" ht="18" customHeight="1" spans="1:8">
      <c r="A44" s="19" t="s">
        <v>20</v>
      </c>
      <c r="B44" s="20" t="s">
        <v>20</v>
      </c>
      <c r="C44" s="20" t="s">
        <v>210</v>
      </c>
      <c r="D44" s="19" t="s">
        <v>20</v>
      </c>
      <c r="E44" s="28" t="s">
        <v>20</v>
      </c>
      <c r="F44" s="21" t="s">
        <v>20</v>
      </c>
      <c r="G44" s="21">
        <v>554.87</v>
      </c>
      <c r="H44" s="21" t="s">
        <v>20</v>
      </c>
    </row>
    <row r="45" ht="18" customHeight="1" spans="1:8">
      <c r="A45" s="19" t="s">
        <v>20</v>
      </c>
      <c r="B45" s="20" t="s">
        <v>20</v>
      </c>
      <c r="C45" s="20" t="s">
        <v>211</v>
      </c>
      <c r="D45" s="19" t="s">
        <v>20</v>
      </c>
      <c r="E45" s="28" t="s">
        <v>20</v>
      </c>
      <c r="F45" s="21" t="s">
        <v>20</v>
      </c>
      <c r="G45" s="21">
        <v>348.55</v>
      </c>
      <c r="H45" s="21" t="s">
        <v>20</v>
      </c>
    </row>
    <row r="46" ht="18" customHeight="1" spans="1:8">
      <c r="A46" s="19" t="s">
        <v>20</v>
      </c>
      <c r="B46" s="20" t="s">
        <v>20</v>
      </c>
      <c r="C46" s="20" t="s">
        <v>212</v>
      </c>
      <c r="D46" s="19" t="s">
        <v>20</v>
      </c>
      <c r="E46" s="28" t="s">
        <v>20</v>
      </c>
      <c r="F46" s="21" t="s">
        <v>20</v>
      </c>
      <c r="G46" s="21">
        <v>57.83</v>
      </c>
      <c r="H46" s="21" t="s">
        <v>20</v>
      </c>
    </row>
    <row r="47" ht="18" customHeight="1" spans="1:8">
      <c r="A47" s="19" t="s">
        <v>20</v>
      </c>
      <c r="B47" s="20" t="s">
        <v>20</v>
      </c>
      <c r="C47" s="20" t="s">
        <v>213</v>
      </c>
      <c r="D47" s="19" t="s">
        <v>20</v>
      </c>
      <c r="E47" s="28" t="s">
        <v>20</v>
      </c>
      <c r="F47" s="21" t="s">
        <v>20</v>
      </c>
      <c r="G47" s="21">
        <v>9.38</v>
      </c>
      <c r="H47" s="21" t="s">
        <v>20</v>
      </c>
    </row>
    <row r="48" ht="18" customHeight="1" spans="1:8">
      <c r="A48" s="19" t="s">
        <v>20</v>
      </c>
      <c r="B48" s="20" t="s">
        <v>20</v>
      </c>
      <c r="C48" s="20" t="s">
        <v>214</v>
      </c>
      <c r="D48" s="19" t="s">
        <v>20</v>
      </c>
      <c r="E48" s="28" t="s">
        <v>20</v>
      </c>
      <c r="F48" s="21" t="s">
        <v>20</v>
      </c>
      <c r="G48" s="21">
        <v>109.41</v>
      </c>
      <c r="H48" s="21" t="s">
        <v>20</v>
      </c>
    </row>
    <row r="49" ht="18" customHeight="1" spans="1:8">
      <c r="A49" s="19" t="s">
        <v>20</v>
      </c>
      <c r="B49" s="20" t="s">
        <v>20</v>
      </c>
      <c r="C49" s="20" t="s">
        <v>215</v>
      </c>
      <c r="D49" s="19" t="s">
        <v>20</v>
      </c>
      <c r="E49" s="28" t="s">
        <v>20</v>
      </c>
      <c r="F49" s="21" t="s">
        <v>20</v>
      </c>
      <c r="G49" s="21">
        <v>29.7</v>
      </c>
      <c r="H49" s="21" t="s">
        <v>20</v>
      </c>
    </row>
    <row r="50" ht="18" customHeight="1" spans="1:8">
      <c r="A50" s="19" t="s">
        <v>20</v>
      </c>
      <c r="B50" s="20" t="s">
        <v>20</v>
      </c>
      <c r="C50" s="20" t="s">
        <v>221</v>
      </c>
      <c r="D50" s="19" t="s">
        <v>20</v>
      </c>
      <c r="E50" s="28" t="s">
        <v>20</v>
      </c>
      <c r="F50" s="21" t="s">
        <v>20</v>
      </c>
      <c r="G50" s="21">
        <v>80558.4</v>
      </c>
      <c r="H50" s="21" t="s">
        <v>20</v>
      </c>
    </row>
    <row r="51" ht="18" customHeight="1" spans="1:8">
      <c r="A51" s="19" t="s">
        <v>20</v>
      </c>
      <c r="B51" s="20" t="s">
        <v>20</v>
      </c>
      <c r="C51" s="20" t="s">
        <v>211</v>
      </c>
      <c r="D51" s="19" t="s">
        <v>20</v>
      </c>
      <c r="E51" s="28" t="s">
        <v>20</v>
      </c>
      <c r="F51" s="21" t="s">
        <v>20</v>
      </c>
      <c r="G51" s="21">
        <v>19085.67</v>
      </c>
      <c r="H51" s="21" t="s">
        <v>20</v>
      </c>
    </row>
    <row r="52" ht="18" customHeight="1" spans="1:8">
      <c r="A52" s="19" t="s">
        <v>20</v>
      </c>
      <c r="B52" s="20" t="s">
        <v>20</v>
      </c>
      <c r="C52" s="20" t="s">
        <v>212</v>
      </c>
      <c r="D52" s="19" t="s">
        <v>20</v>
      </c>
      <c r="E52" s="28" t="s">
        <v>20</v>
      </c>
      <c r="F52" s="21" t="s">
        <v>20</v>
      </c>
      <c r="G52" s="21">
        <v>54702.62</v>
      </c>
      <c r="H52" s="21" t="s">
        <v>20</v>
      </c>
    </row>
    <row r="53" ht="18" customHeight="1" spans="1:8">
      <c r="A53" s="19" t="s">
        <v>20</v>
      </c>
      <c r="B53" s="20" t="s">
        <v>20</v>
      </c>
      <c r="C53" s="20" t="s">
        <v>213</v>
      </c>
      <c r="D53" s="19" t="s">
        <v>20</v>
      </c>
      <c r="E53" s="28" t="s">
        <v>20</v>
      </c>
      <c r="F53" s="21" t="s">
        <v>20</v>
      </c>
      <c r="G53" s="21">
        <v>1032.32</v>
      </c>
      <c r="H53" s="21" t="s">
        <v>20</v>
      </c>
    </row>
    <row r="54" ht="18" customHeight="1" spans="1:8">
      <c r="A54" s="19" t="s">
        <v>20</v>
      </c>
      <c r="B54" s="20" t="s">
        <v>20</v>
      </c>
      <c r="C54" s="20" t="s">
        <v>214</v>
      </c>
      <c r="D54" s="19" t="s">
        <v>20</v>
      </c>
      <c r="E54" s="28" t="s">
        <v>20</v>
      </c>
      <c r="F54" s="21" t="s">
        <v>20</v>
      </c>
      <c r="G54" s="21">
        <v>4489.09</v>
      </c>
      <c r="H54" s="21" t="s">
        <v>20</v>
      </c>
    </row>
    <row r="55" ht="18" customHeight="1" spans="1:8">
      <c r="A55" s="19" t="s">
        <v>20</v>
      </c>
      <c r="B55" s="20" t="s">
        <v>20</v>
      </c>
      <c r="C55" s="20" t="s">
        <v>215</v>
      </c>
      <c r="D55" s="19" t="s">
        <v>20</v>
      </c>
      <c r="E55" s="28" t="s">
        <v>20</v>
      </c>
      <c r="F55" s="21" t="s">
        <v>20</v>
      </c>
      <c r="G55" s="21">
        <v>1248.71</v>
      </c>
      <c r="H55" s="21" t="s">
        <v>20</v>
      </c>
    </row>
    <row r="56" ht="18" customHeight="1" spans="1:8">
      <c r="A56" s="15" t="s">
        <v>20</v>
      </c>
      <c r="B56" s="16" t="s">
        <v>20</v>
      </c>
      <c r="C56" s="16" t="s">
        <v>85</v>
      </c>
      <c r="D56" s="17" t="s">
        <v>20</v>
      </c>
      <c r="E56" s="26" t="s">
        <v>20</v>
      </c>
      <c r="F56" s="27" t="s">
        <v>20</v>
      </c>
      <c r="G56" s="27">
        <v>22710.54</v>
      </c>
      <c r="H56" s="18" t="s">
        <v>20</v>
      </c>
    </row>
    <row r="57" ht="18" customHeight="1" spans="1:8">
      <c r="A57" s="19" t="s">
        <v>20</v>
      </c>
      <c r="B57" s="20" t="s">
        <v>20</v>
      </c>
      <c r="C57" s="20" t="s">
        <v>129</v>
      </c>
      <c r="D57" s="19" t="s">
        <v>20</v>
      </c>
      <c r="E57" s="28" t="s">
        <v>20</v>
      </c>
      <c r="F57" s="21" t="s">
        <v>20</v>
      </c>
      <c r="G57" s="21">
        <v>22710.54</v>
      </c>
      <c r="H57" s="21" t="s">
        <v>20</v>
      </c>
    </row>
    <row r="58" ht="36" customHeight="1" spans="1:8">
      <c r="A58" s="34" t="s">
        <v>222</v>
      </c>
      <c r="B58" s="35" t="s">
        <v>223</v>
      </c>
      <c r="C58" s="35" t="s">
        <v>224</v>
      </c>
      <c r="D58" s="34" t="s">
        <v>225</v>
      </c>
      <c r="E58" s="36" t="s">
        <v>94</v>
      </c>
      <c r="F58" s="37">
        <v>699.85</v>
      </c>
      <c r="G58" s="37">
        <v>699.85</v>
      </c>
      <c r="H58" s="37" t="s">
        <v>20</v>
      </c>
    </row>
    <row r="59" ht="24" customHeight="1" spans="1:8">
      <c r="A59" s="34" t="s">
        <v>226</v>
      </c>
      <c r="B59" s="35" t="s">
        <v>227</v>
      </c>
      <c r="C59" s="35" t="s">
        <v>228</v>
      </c>
      <c r="D59" s="34" t="s">
        <v>229</v>
      </c>
      <c r="E59" s="36" t="s">
        <v>94</v>
      </c>
      <c r="F59" s="37">
        <v>331.64</v>
      </c>
      <c r="G59" s="37">
        <v>331.64</v>
      </c>
      <c r="H59" s="37" t="s">
        <v>20</v>
      </c>
    </row>
    <row r="60" ht="18" customHeight="1" spans="1:8">
      <c r="A60" s="25" t="s">
        <v>191</v>
      </c>
      <c r="B60" s="25" t="s">
        <v>20</v>
      </c>
      <c r="C60" s="25" t="s">
        <v>20</v>
      </c>
      <c r="D60" s="25" t="s">
        <v>20</v>
      </c>
      <c r="E60" s="25" t="s">
        <v>20</v>
      </c>
      <c r="F60" s="25" t="s">
        <v>20</v>
      </c>
      <c r="G60" s="25" t="s">
        <v>20</v>
      </c>
      <c r="H60" s="25" t="s">
        <v>20</v>
      </c>
    </row>
    <row r="61" ht="60" customHeight="1" spans="1:8">
      <c r="A61" s="11" t="s">
        <v>120</v>
      </c>
      <c r="B61" s="11" t="s">
        <v>20</v>
      </c>
      <c r="C61" s="11" t="s">
        <v>20</v>
      </c>
      <c r="D61" s="11" t="s">
        <v>20</v>
      </c>
      <c r="E61" s="11" t="s">
        <v>20</v>
      </c>
      <c r="F61" s="11" t="s">
        <v>20</v>
      </c>
      <c r="G61" s="11" t="s">
        <v>20</v>
      </c>
      <c r="H61" s="11" t="s">
        <v>20</v>
      </c>
    </row>
    <row r="62" ht="18" customHeight="1" spans="1:8">
      <c r="A62" s="12" t="s">
        <v>46</v>
      </c>
      <c r="B62" s="12" t="s">
        <v>20</v>
      </c>
      <c r="C62" s="12" t="s">
        <v>20</v>
      </c>
      <c r="D62" s="12" t="s">
        <v>20</v>
      </c>
      <c r="E62" s="12" t="s">
        <v>20</v>
      </c>
      <c r="F62" s="12" t="s">
        <v>20</v>
      </c>
      <c r="G62" s="13" t="s">
        <v>230</v>
      </c>
      <c r="H62" s="13" t="s">
        <v>20</v>
      </c>
    </row>
    <row r="63" ht="18" customHeight="1" spans="1:8">
      <c r="A63" s="14" t="s">
        <v>4</v>
      </c>
      <c r="B63" s="14" t="s">
        <v>122</v>
      </c>
      <c r="C63" s="14" t="s">
        <v>123</v>
      </c>
      <c r="D63" s="14" t="s">
        <v>124</v>
      </c>
      <c r="E63" s="14" t="s">
        <v>125</v>
      </c>
      <c r="F63" s="14" t="s">
        <v>70</v>
      </c>
      <c r="G63" s="14" t="s">
        <v>20</v>
      </c>
      <c r="H63" s="14" t="s">
        <v>20</v>
      </c>
    </row>
    <row r="64" ht="28.5" customHeight="1" spans="1:8">
      <c r="A64" s="14" t="s">
        <v>20</v>
      </c>
      <c r="B64" s="14" t="s">
        <v>20</v>
      </c>
      <c r="C64" s="14" t="s">
        <v>20</v>
      </c>
      <c r="D64" s="14" t="s">
        <v>20</v>
      </c>
      <c r="E64" s="14" t="s">
        <v>20</v>
      </c>
      <c r="F64" s="14" t="s">
        <v>126</v>
      </c>
      <c r="G64" s="14" t="s">
        <v>127</v>
      </c>
      <c r="H64" s="14" t="s">
        <v>128</v>
      </c>
    </row>
    <row r="65" ht="18" customHeight="1" spans="1:8">
      <c r="A65" s="22" t="s">
        <v>231</v>
      </c>
      <c r="B65" s="23" t="s">
        <v>232</v>
      </c>
      <c r="C65" s="23" t="s">
        <v>233</v>
      </c>
      <c r="D65" s="22" t="s">
        <v>234</v>
      </c>
      <c r="E65" s="29" t="s">
        <v>108</v>
      </c>
      <c r="F65" s="24">
        <v>227.49</v>
      </c>
      <c r="G65" s="24">
        <v>1364.94</v>
      </c>
      <c r="H65" s="24" t="s">
        <v>20</v>
      </c>
    </row>
    <row r="66" ht="18" customHeight="1" spans="1:8">
      <c r="A66" s="22" t="s">
        <v>235</v>
      </c>
      <c r="B66" s="23" t="s">
        <v>236</v>
      </c>
      <c r="C66" s="23" t="s">
        <v>237</v>
      </c>
      <c r="D66" s="22" t="s">
        <v>234</v>
      </c>
      <c r="E66" s="29" t="s">
        <v>238</v>
      </c>
      <c r="F66" s="24">
        <v>79.15</v>
      </c>
      <c r="G66" s="24">
        <v>3245.15</v>
      </c>
      <c r="H66" s="24" t="s">
        <v>20</v>
      </c>
    </row>
    <row r="67" ht="24" customHeight="1" spans="1:8">
      <c r="A67" s="34" t="s">
        <v>239</v>
      </c>
      <c r="B67" s="35" t="s">
        <v>240</v>
      </c>
      <c r="C67" s="35" t="s">
        <v>241</v>
      </c>
      <c r="D67" s="34" t="s">
        <v>176</v>
      </c>
      <c r="E67" s="36" t="s">
        <v>242</v>
      </c>
      <c r="F67" s="37">
        <v>68.8</v>
      </c>
      <c r="G67" s="37">
        <v>9195.12</v>
      </c>
      <c r="H67" s="37" t="s">
        <v>20</v>
      </c>
    </row>
    <row r="68" ht="24" customHeight="1" spans="1:8">
      <c r="A68" s="34" t="s">
        <v>243</v>
      </c>
      <c r="B68" s="35" t="s">
        <v>244</v>
      </c>
      <c r="C68" s="35" t="s">
        <v>245</v>
      </c>
      <c r="D68" s="34" t="s">
        <v>234</v>
      </c>
      <c r="E68" s="36" t="s">
        <v>98</v>
      </c>
      <c r="F68" s="37">
        <v>27.68</v>
      </c>
      <c r="G68" s="37">
        <v>55.36</v>
      </c>
      <c r="H68" s="37" t="s">
        <v>20</v>
      </c>
    </row>
    <row r="69" ht="24" customHeight="1" spans="1:8">
      <c r="A69" s="34" t="s">
        <v>246</v>
      </c>
      <c r="B69" s="35" t="s">
        <v>247</v>
      </c>
      <c r="C69" s="35" t="s">
        <v>248</v>
      </c>
      <c r="D69" s="34" t="s">
        <v>234</v>
      </c>
      <c r="E69" s="36" t="s">
        <v>94</v>
      </c>
      <c r="F69" s="37">
        <v>35.85</v>
      </c>
      <c r="G69" s="37">
        <v>35.85</v>
      </c>
      <c r="H69" s="37" t="s">
        <v>20</v>
      </c>
    </row>
    <row r="70" ht="24" customHeight="1" spans="1:8">
      <c r="A70" s="34" t="s">
        <v>249</v>
      </c>
      <c r="B70" s="35" t="s">
        <v>250</v>
      </c>
      <c r="C70" s="35" t="s">
        <v>251</v>
      </c>
      <c r="D70" s="34" t="s">
        <v>225</v>
      </c>
      <c r="E70" s="36" t="s">
        <v>98</v>
      </c>
      <c r="F70" s="37">
        <v>199.25</v>
      </c>
      <c r="G70" s="37">
        <v>398.5</v>
      </c>
      <c r="H70" s="37" t="s">
        <v>20</v>
      </c>
    </row>
    <row r="71" ht="24" customHeight="1" spans="1:8">
      <c r="A71" s="34" t="s">
        <v>252</v>
      </c>
      <c r="B71" s="35" t="s">
        <v>253</v>
      </c>
      <c r="C71" s="35" t="s">
        <v>254</v>
      </c>
      <c r="D71" s="34" t="s">
        <v>234</v>
      </c>
      <c r="E71" s="36" t="s">
        <v>222</v>
      </c>
      <c r="F71" s="37">
        <v>36.68</v>
      </c>
      <c r="G71" s="37">
        <v>770.28</v>
      </c>
      <c r="H71" s="37" t="s">
        <v>20</v>
      </c>
    </row>
    <row r="72" ht="18" customHeight="1" spans="1:8">
      <c r="A72" s="22" t="s">
        <v>255</v>
      </c>
      <c r="B72" s="23" t="s">
        <v>256</v>
      </c>
      <c r="C72" s="23" t="s">
        <v>257</v>
      </c>
      <c r="D72" s="22" t="s">
        <v>234</v>
      </c>
      <c r="E72" s="29" t="s">
        <v>98</v>
      </c>
      <c r="F72" s="24">
        <v>52.23</v>
      </c>
      <c r="G72" s="24">
        <v>104.46</v>
      </c>
      <c r="H72" s="24" t="s">
        <v>20</v>
      </c>
    </row>
    <row r="73" ht="24" customHeight="1" spans="1:8">
      <c r="A73" s="34" t="s">
        <v>258</v>
      </c>
      <c r="B73" s="35" t="s">
        <v>259</v>
      </c>
      <c r="C73" s="35" t="s">
        <v>260</v>
      </c>
      <c r="D73" s="34" t="s">
        <v>176</v>
      </c>
      <c r="E73" s="36" t="s">
        <v>261</v>
      </c>
      <c r="F73" s="37">
        <v>12.59</v>
      </c>
      <c r="G73" s="37">
        <v>2673.61</v>
      </c>
      <c r="H73" s="37" t="s">
        <v>20</v>
      </c>
    </row>
    <row r="74" ht="18" customHeight="1" spans="1:8">
      <c r="A74" s="22" t="s">
        <v>262</v>
      </c>
      <c r="B74" s="23" t="s">
        <v>263</v>
      </c>
      <c r="C74" s="23" t="s">
        <v>264</v>
      </c>
      <c r="D74" s="22" t="s">
        <v>176</v>
      </c>
      <c r="E74" s="29" t="s">
        <v>265</v>
      </c>
      <c r="F74" s="24">
        <v>30.96</v>
      </c>
      <c r="G74" s="24">
        <v>308.36</v>
      </c>
      <c r="H74" s="24" t="s">
        <v>20</v>
      </c>
    </row>
    <row r="75" ht="24" customHeight="1" spans="1:8">
      <c r="A75" s="34" t="s">
        <v>266</v>
      </c>
      <c r="B75" s="35" t="s">
        <v>267</v>
      </c>
      <c r="C75" s="35" t="s">
        <v>268</v>
      </c>
      <c r="D75" s="34" t="s">
        <v>176</v>
      </c>
      <c r="E75" s="36" t="s">
        <v>269</v>
      </c>
      <c r="F75" s="37">
        <v>3.8</v>
      </c>
      <c r="G75" s="37">
        <v>1214.02</v>
      </c>
      <c r="H75" s="37" t="s">
        <v>20</v>
      </c>
    </row>
    <row r="76" ht="24" customHeight="1" spans="1:8">
      <c r="A76" s="34" t="s">
        <v>270</v>
      </c>
      <c r="B76" s="35" t="s">
        <v>271</v>
      </c>
      <c r="C76" s="35" t="s">
        <v>272</v>
      </c>
      <c r="D76" s="34" t="s">
        <v>176</v>
      </c>
      <c r="E76" s="36" t="s">
        <v>273</v>
      </c>
      <c r="F76" s="37">
        <v>6.13</v>
      </c>
      <c r="G76" s="37">
        <v>2272.15</v>
      </c>
      <c r="H76" s="37" t="s">
        <v>20</v>
      </c>
    </row>
    <row r="77" ht="18" customHeight="1" spans="1:8">
      <c r="A77" s="22" t="s">
        <v>274</v>
      </c>
      <c r="B77" s="23" t="s">
        <v>275</v>
      </c>
      <c r="C77" s="23" t="s">
        <v>276</v>
      </c>
      <c r="D77" s="22" t="s">
        <v>176</v>
      </c>
      <c r="E77" s="29" t="s">
        <v>277</v>
      </c>
      <c r="F77" s="24">
        <v>5.91</v>
      </c>
      <c r="G77" s="24">
        <v>41.25</v>
      </c>
      <c r="H77" s="24" t="s">
        <v>20</v>
      </c>
    </row>
    <row r="78" ht="18" customHeight="1" spans="1:8">
      <c r="A78" s="19" t="s">
        <v>20</v>
      </c>
      <c r="B78" s="20" t="s">
        <v>20</v>
      </c>
      <c r="C78" s="20" t="s">
        <v>210</v>
      </c>
      <c r="D78" s="19" t="s">
        <v>20</v>
      </c>
      <c r="E78" s="28" t="s">
        <v>20</v>
      </c>
      <c r="F78" s="21" t="s">
        <v>20</v>
      </c>
      <c r="G78" s="21">
        <v>22710.54</v>
      </c>
      <c r="H78" s="21" t="s">
        <v>20</v>
      </c>
    </row>
    <row r="79" ht="18" customHeight="1" spans="1:8">
      <c r="A79" s="19" t="s">
        <v>20</v>
      </c>
      <c r="B79" s="20" t="s">
        <v>20</v>
      </c>
      <c r="C79" s="20" t="s">
        <v>211</v>
      </c>
      <c r="D79" s="19" t="s">
        <v>20</v>
      </c>
      <c r="E79" s="28" t="s">
        <v>20</v>
      </c>
      <c r="F79" s="21" t="s">
        <v>20</v>
      </c>
      <c r="G79" s="21">
        <v>8478.13</v>
      </c>
      <c r="H79" s="21" t="s">
        <v>20</v>
      </c>
    </row>
    <row r="80" ht="18" customHeight="1" spans="1:8">
      <c r="A80" s="19" t="s">
        <v>20</v>
      </c>
      <c r="B80" s="20" t="s">
        <v>20</v>
      </c>
      <c r="C80" s="20" t="s">
        <v>212</v>
      </c>
      <c r="D80" s="19" t="s">
        <v>20</v>
      </c>
      <c r="E80" s="28" t="s">
        <v>20</v>
      </c>
      <c r="F80" s="21" t="s">
        <v>20</v>
      </c>
      <c r="G80" s="21">
        <v>8409.59</v>
      </c>
      <c r="H80" s="21" t="s">
        <v>20</v>
      </c>
    </row>
    <row r="81" ht="18" customHeight="1" spans="1:8">
      <c r="A81" s="19" t="s">
        <v>20</v>
      </c>
      <c r="B81" s="20" t="s">
        <v>20</v>
      </c>
      <c r="C81" s="20" t="s">
        <v>213</v>
      </c>
      <c r="D81" s="19" t="s">
        <v>20</v>
      </c>
      <c r="E81" s="28" t="s">
        <v>20</v>
      </c>
      <c r="F81" s="21" t="s">
        <v>20</v>
      </c>
      <c r="G81" s="21">
        <v>87.83</v>
      </c>
      <c r="H81" s="21" t="s">
        <v>20</v>
      </c>
    </row>
    <row r="82" ht="18" customHeight="1" spans="1:8">
      <c r="A82" s="19" t="s">
        <v>20</v>
      </c>
      <c r="B82" s="20" t="s">
        <v>20</v>
      </c>
      <c r="C82" s="20" t="s">
        <v>214</v>
      </c>
      <c r="D82" s="19" t="s">
        <v>20</v>
      </c>
      <c r="E82" s="28" t="s">
        <v>20</v>
      </c>
      <c r="F82" s="21" t="s">
        <v>20</v>
      </c>
      <c r="G82" s="21">
        <v>2744.71</v>
      </c>
      <c r="H82" s="21" t="s">
        <v>20</v>
      </c>
    </row>
    <row r="83" ht="18" customHeight="1" spans="1:8">
      <c r="A83" s="19" t="s">
        <v>20</v>
      </c>
      <c r="B83" s="20" t="s">
        <v>20</v>
      </c>
      <c r="C83" s="20" t="s">
        <v>215</v>
      </c>
      <c r="D83" s="19" t="s">
        <v>20</v>
      </c>
      <c r="E83" s="28" t="s">
        <v>20</v>
      </c>
      <c r="F83" s="21" t="s">
        <v>20</v>
      </c>
      <c r="G83" s="21">
        <v>1114.63</v>
      </c>
      <c r="H83" s="21" t="s">
        <v>20</v>
      </c>
    </row>
    <row r="84" ht="18" customHeight="1" spans="1:8">
      <c r="A84" s="19" t="s">
        <v>20</v>
      </c>
      <c r="B84" s="20" t="s">
        <v>20</v>
      </c>
      <c r="C84" s="20" t="s">
        <v>216</v>
      </c>
      <c r="D84" s="19" t="s">
        <v>20</v>
      </c>
      <c r="E84" s="28" t="s">
        <v>20</v>
      </c>
      <c r="F84" s="21" t="s">
        <v>20</v>
      </c>
      <c r="G84" s="21" t="s">
        <v>20</v>
      </c>
      <c r="H84" s="21" t="s">
        <v>20</v>
      </c>
    </row>
    <row r="85" ht="18" customHeight="1" spans="1:8">
      <c r="A85" s="19" t="s">
        <v>20</v>
      </c>
      <c r="B85" s="20" t="s">
        <v>20</v>
      </c>
      <c r="C85" s="20" t="s">
        <v>210</v>
      </c>
      <c r="D85" s="19" t="s">
        <v>20</v>
      </c>
      <c r="E85" s="28" t="s">
        <v>20</v>
      </c>
      <c r="F85" s="21" t="s">
        <v>20</v>
      </c>
      <c r="G85" s="21" t="s">
        <v>20</v>
      </c>
      <c r="H85" s="21" t="s">
        <v>20</v>
      </c>
    </row>
    <row r="86" ht="18" customHeight="1" spans="1:8">
      <c r="A86" s="19" t="s">
        <v>20</v>
      </c>
      <c r="B86" s="20" t="s">
        <v>20</v>
      </c>
      <c r="C86" s="20" t="s">
        <v>211</v>
      </c>
      <c r="D86" s="19" t="s">
        <v>20</v>
      </c>
      <c r="E86" s="28" t="s">
        <v>20</v>
      </c>
      <c r="F86" s="21" t="s">
        <v>20</v>
      </c>
      <c r="G86" s="21" t="s">
        <v>20</v>
      </c>
      <c r="H86" s="21" t="s">
        <v>20</v>
      </c>
    </row>
    <row r="87" ht="18" customHeight="1" spans="1:8">
      <c r="A87" s="19" t="s">
        <v>20</v>
      </c>
      <c r="B87" s="20" t="s">
        <v>20</v>
      </c>
      <c r="C87" s="20" t="s">
        <v>212</v>
      </c>
      <c r="D87" s="19" t="s">
        <v>20</v>
      </c>
      <c r="E87" s="28" t="s">
        <v>20</v>
      </c>
      <c r="F87" s="21" t="s">
        <v>20</v>
      </c>
      <c r="G87" s="21" t="s">
        <v>20</v>
      </c>
      <c r="H87" s="21" t="s">
        <v>20</v>
      </c>
    </row>
    <row r="88" ht="18" customHeight="1" spans="1:8">
      <c r="A88" s="19" t="s">
        <v>20</v>
      </c>
      <c r="B88" s="20" t="s">
        <v>20</v>
      </c>
      <c r="C88" s="20" t="s">
        <v>213</v>
      </c>
      <c r="D88" s="19" t="s">
        <v>20</v>
      </c>
      <c r="E88" s="28" t="s">
        <v>20</v>
      </c>
      <c r="F88" s="21" t="s">
        <v>20</v>
      </c>
      <c r="G88" s="21" t="s">
        <v>20</v>
      </c>
      <c r="H88" s="21" t="s">
        <v>20</v>
      </c>
    </row>
    <row r="89" ht="18" customHeight="1" spans="1:8">
      <c r="A89" s="19" t="s">
        <v>20</v>
      </c>
      <c r="B89" s="20" t="s">
        <v>20</v>
      </c>
      <c r="C89" s="20" t="s">
        <v>214</v>
      </c>
      <c r="D89" s="19" t="s">
        <v>20</v>
      </c>
      <c r="E89" s="28" t="s">
        <v>20</v>
      </c>
      <c r="F89" s="21" t="s">
        <v>20</v>
      </c>
      <c r="G89" s="21" t="s">
        <v>20</v>
      </c>
      <c r="H89" s="21" t="s">
        <v>20</v>
      </c>
    </row>
    <row r="90" ht="18" customHeight="1" spans="1:8">
      <c r="A90" s="19" t="s">
        <v>20</v>
      </c>
      <c r="B90" s="20" t="s">
        <v>20</v>
      </c>
      <c r="C90" s="20" t="s">
        <v>215</v>
      </c>
      <c r="D90" s="19" t="s">
        <v>20</v>
      </c>
      <c r="E90" s="28" t="s">
        <v>20</v>
      </c>
      <c r="F90" s="21" t="s">
        <v>20</v>
      </c>
      <c r="G90" s="21" t="s">
        <v>20</v>
      </c>
      <c r="H90" s="21" t="s">
        <v>20</v>
      </c>
    </row>
    <row r="91" ht="18" customHeight="1" spans="1:8">
      <c r="A91" s="19" t="s">
        <v>20</v>
      </c>
      <c r="B91" s="20" t="s">
        <v>20</v>
      </c>
      <c r="C91" s="20" t="s">
        <v>221</v>
      </c>
      <c r="D91" s="19" t="s">
        <v>20</v>
      </c>
      <c r="E91" s="28" t="s">
        <v>20</v>
      </c>
      <c r="F91" s="21" t="s">
        <v>20</v>
      </c>
      <c r="G91" s="21">
        <v>22710.54</v>
      </c>
      <c r="H91" s="21" t="s">
        <v>20</v>
      </c>
    </row>
    <row r="92" ht="18" customHeight="1" spans="1:8">
      <c r="A92" s="19" t="s">
        <v>20</v>
      </c>
      <c r="B92" s="20" t="s">
        <v>20</v>
      </c>
      <c r="C92" s="20" t="s">
        <v>211</v>
      </c>
      <c r="D92" s="19" t="s">
        <v>20</v>
      </c>
      <c r="E92" s="28" t="s">
        <v>20</v>
      </c>
      <c r="F92" s="21" t="s">
        <v>20</v>
      </c>
      <c r="G92" s="21">
        <v>8478.13</v>
      </c>
      <c r="H92" s="21" t="s">
        <v>20</v>
      </c>
    </row>
    <row r="93" ht="18" customHeight="1" spans="1:8">
      <c r="A93" s="19" t="s">
        <v>20</v>
      </c>
      <c r="B93" s="20" t="s">
        <v>20</v>
      </c>
      <c r="C93" s="20" t="s">
        <v>212</v>
      </c>
      <c r="D93" s="19" t="s">
        <v>20</v>
      </c>
      <c r="E93" s="28" t="s">
        <v>20</v>
      </c>
      <c r="F93" s="21" t="s">
        <v>20</v>
      </c>
      <c r="G93" s="21">
        <v>8409.59</v>
      </c>
      <c r="H93" s="21" t="s">
        <v>20</v>
      </c>
    </row>
    <row r="94" ht="18" customHeight="1" spans="1:8">
      <c r="A94" s="19" t="s">
        <v>20</v>
      </c>
      <c r="B94" s="20" t="s">
        <v>20</v>
      </c>
      <c r="C94" s="20" t="s">
        <v>213</v>
      </c>
      <c r="D94" s="19" t="s">
        <v>20</v>
      </c>
      <c r="E94" s="28" t="s">
        <v>20</v>
      </c>
      <c r="F94" s="21" t="s">
        <v>20</v>
      </c>
      <c r="G94" s="21">
        <v>87.83</v>
      </c>
      <c r="H94" s="21" t="s">
        <v>20</v>
      </c>
    </row>
    <row r="95" ht="18" customHeight="1" spans="1:8">
      <c r="A95" s="19" t="s">
        <v>20</v>
      </c>
      <c r="B95" s="20" t="s">
        <v>20</v>
      </c>
      <c r="C95" s="20" t="s">
        <v>214</v>
      </c>
      <c r="D95" s="19" t="s">
        <v>20</v>
      </c>
      <c r="E95" s="28" t="s">
        <v>20</v>
      </c>
      <c r="F95" s="21" t="s">
        <v>20</v>
      </c>
      <c r="G95" s="21">
        <v>2744.71</v>
      </c>
      <c r="H95" s="21" t="s">
        <v>20</v>
      </c>
    </row>
    <row r="96" ht="18" customHeight="1" spans="1:8">
      <c r="A96" s="19" t="s">
        <v>20</v>
      </c>
      <c r="B96" s="20" t="s">
        <v>20</v>
      </c>
      <c r="C96" s="20" t="s">
        <v>215</v>
      </c>
      <c r="D96" s="19" t="s">
        <v>20</v>
      </c>
      <c r="E96" s="28" t="s">
        <v>20</v>
      </c>
      <c r="F96" s="21" t="s">
        <v>20</v>
      </c>
      <c r="G96" s="21">
        <v>1114.63</v>
      </c>
      <c r="H96" s="21" t="s">
        <v>20</v>
      </c>
    </row>
    <row r="97" ht="18" customHeight="1" spans="1:8">
      <c r="A97" s="25" t="s">
        <v>191</v>
      </c>
      <c r="B97" s="25" t="s">
        <v>20</v>
      </c>
      <c r="C97" s="25" t="s">
        <v>20</v>
      </c>
      <c r="D97" s="25" t="s">
        <v>20</v>
      </c>
      <c r="E97" s="25" t="s">
        <v>20</v>
      </c>
      <c r="F97" s="25" t="s">
        <v>20</v>
      </c>
      <c r="G97" s="25" t="s">
        <v>20</v>
      </c>
      <c r="H97" s="25" t="s">
        <v>20</v>
      </c>
    </row>
    <row r="98" ht="60" customHeight="1" spans="1:8">
      <c r="A98" s="11" t="s">
        <v>120</v>
      </c>
      <c r="B98" s="11" t="s">
        <v>20</v>
      </c>
      <c r="C98" s="11" t="s">
        <v>20</v>
      </c>
      <c r="D98" s="11" t="s">
        <v>20</v>
      </c>
      <c r="E98" s="11" t="s">
        <v>20</v>
      </c>
      <c r="F98" s="11" t="s">
        <v>20</v>
      </c>
      <c r="G98" s="11" t="s">
        <v>20</v>
      </c>
      <c r="H98" s="11" t="s">
        <v>20</v>
      </c>
    </row>
    <row r="99" ht="18" customHeight="1" spans="1:8">
      <c r="A99" s="12" t="s">
        <v>46</v>
      </c>
      <c r="B99" s="12" t="s">
        <v>20</v>
      </c>
      <c r="C99" s="12" t="s">
        <v>20</v>
      </c>
      <c r="D99" s="12" t="s">
        <v>20</v>
      </c>
      <c r="E99" s="12" t="s">
        <v>20</v>
      </c>
      <c r="F99" s="12" t="s">
        <v>20</v>
      </c>
      <c r="G99" s="13" t="s">
        <v>278</v>
      </c>
      <c r="H99" s="13" t="s">
        <v>20</v>
      </c>
    </row>
    <row r="100" ht="18" customHeight="1" spans="1:8">
      <c r="A100" s="14" t="s">
        <v>4</v>
      </c>
      <c r="B100" s="14" t="s">
        <v>122</v>
      </c>
      <c r="C100" s="14" t="s">
        <v>123</v>
      </c>
      <c r="D100" s="14" t="s">
        <v>124</v>
      </c>
      <c r="E100" s="14" t="s">
        <v>125</v>
      </c>
      <c r="F100" s="14" t="s">
        <v>70</v>
      </c>
      <c r="G100" s="14" t="s">
        <v>20</v>
      </c>
      <c r="H100" s="14" t="s">
        <v>20</v>
      </c>
    </row>
    <row r="101" ht="28.5" customHeight="1" spans="1:8">
      <c r="A101" s="14" t="s">
        <v>20</v>
      </c>
      <c r="B101" s="14" t="s">
        <v>20</v>
      </c>
      <c r="C101" s="14" t="s">
        <v>20</v>
      </c>
      <c r="D101" s="14" t="s">
        <v>20</v>
      </c>
      <c r="E101" s="14" t="s">
        <v>20</v>
      </c>
      <c r="F101" s="14" t="s">
        <v>126</v>
      </c>
      <c r="G101" s="14" t="s">
        <v>127</v>
      </c>
      <c r="H101" s="14" t="s">
        <v>128</v>
      </c>
    </row>
    <row r="102" ht="18" customHeight="1" spans="1:8">
      <c r="A102" s="15" t="s">
        <v>20</v>
      </c>
      <c r="B102" s="16" t="s">
        <v>20</v>
      </c>
      <c r="C102" s="16" t="s">
        <v>87</v>
      </c>
      <c r="D102" s="17" t="s">
        <v>20</v>
      </c>
      <c r="E102" s="26" t="s">
        <v>20</v>
      </c>
      <c r="F102" s="27" t="s">
        <v>20</v>
      </c>
      <c r="G102" s="27">
        <v>80558.4</v>
      </c>
      <c r="H102" s="18" t="s">
        <v>20</v>
      </c>
    </row>
    <row r="103" ht="18" customHeight="1" spans="1:8">
      <c r="A103" s="19" t="s">
        <v>20</v>
      </c>
      <c r="B103" s="20" t="s">
        <v>20</v>
      </c>
      <c r="C103" s="20" t="s">
        <v>129</v>
      </c>
      <c r="D103" s="19" t="s">
        <v>20</v>
      </c>
      <c r="E103" s="28" t="s">
        <v>20</v>
      </c>
      <c r="F103" s="21" t="s">
        <v>20</v>
      </c>
      <c r="G103" s="21">
        <v>80003.53</v>
      </c>
      <c r="H103" s="21" t="s">
        <v>20</v>
      </c>
    </row>
    <row r="104" ht="18" customHeight="1" spans="1:8">
      <c r="A104" s="19" t="s">
        <v>20</v>
      </c>
      <c r="B104" s="20" t="s">
        <v>20</v>
      </c>
      <c r="C104" s="20" t="s">
        <v>130</v>
      </c>
      <c r="D104" s="19" t="s">
        <v>20</v>
      </c>
      <c r="E104" s="28" t="s">
        <v>20</v>
      </c>
      <c r="F104" s="21" t="s">
        <v>20</v>
      </c>
      <c r="G104" s="21">
        <v>3845.23</v>
      </c>
      <c r="H104" s="21" t="s">
        <v>20</v>
      </c>
    </row>
    <row r="105" ht="18" customHeight="1" spans="1:8">
      <c r="A105" s="22" t="s">
        <v>279</v>
      </c>
      <c r="B105" s="23" t="s">
        <v>131</v>
      </c>
      <c r="C105" s="23" t="s">
        <v>132</v>
      </c>
      <c r="D105" s="22" t="s">
        <v>133</v>
      </c>
      <c r="E105" s="29" t="s">
        <v>134</v>
      </c>
      <c r="F105" s="24">
        <v>12.94</v>
      </c>
      <c r="G105" s="24">
        <v>296.07</v>
      </c>
      <c r="H105" s="24" t="s">
        <v>20</v>
      </c>
    </row>
    <row r="106" ht="18" customHeight="1" spans="1:8">
      <c r="A106" s="22" t="s">
        <v>280</v>
      </c>
      <c r="B106" s="23" t="s">
        <v>135</v>
      </c>
      <c r="C106" s="23" t="s">
        <v>136</v>
      </c>
      <c r="D106" s="22" t="s">
        <v>133</v>
      </c>
      <c r="E106" s="29" t="s">
        <v>137</v>
      </c>
      <c r="F106" s="24">
        <v>15.41</v>
      </c>
      <c r="G106" s="24">
        <v>2613.69</v>
      </c>
      <c r="H106" s="24" t="s">
        <v>20</v>
      </c>
    </row>
    <row r="107" ht="18" customHeight="1" spans="1:8">
      <c r="A107" s="22" t="s">
        <v>281</v>
      </c>
      <c r="B107" s="23" t="s">
        <v>138</v>
      </c>
      <c r="C107" s="23" t="s">
        <v>139</v>
      </c>
      <c r="D107" s="22" t="s">
        <v>140</v>
      </c>
      <c r="E107" s="29" t="s">
        <v>141</v>
      </c>
      <c r="F107" s="24">
        <v>73.22</v>
      </c>
      <c r="G107" s="24">
        <v>152.3</v>
      </c>
      <c r="H107" s="24" t="s">
        <v>20</v>
      </c>
    </row>
    <row r="108" ht="36" customHeight="1" spans="1:8">
      <c r="A108" s="34" t="s">
        <v>282</v>
      </c>
      <c r="B108" s="35" t="s">
        <v>142</v>
      </c>
      <c r="C108" s="35" t="s">
        <v>143</v>
      </c>
      <c r="D108" s="34" t="s">
        <v>140</v>
      </c>
      <c r="E108" s="36" t="s">
        <v>144</v>
      </c>
      <c r="F108" s="37">
        <v>42.82</v>
      </c>
      <c r="G108" s="37">
        <v>524.97</v>
      </c>
      <c r="H108" s="37" t="s">
        <v>20</v>
      </c>
    </row>
    <row r="109" ht="36" customHeight="1" spans="1:8">
      <c r="A109" s="34" t="s">
        <v>283</v>
      </c>
      <c r="B109" s="35" t="s">
        <v>145</v>
      </c>
      <c r="C109" s="35" t="s">
        <v>146</v>
      </c>
      <c r="D109" s="34" t="s">
        <v>147</v>
      </c>
      <c r="E109" s="36" t="s">
        <v>148</v>
      </c>
      <c r="F109" s="37">
        <v>2.34</v>
      </c>
      <c r="G109" s="37">
        <v>258.2</v>
      </c>
      <c r="H109" s="37" t="s">
        <v>20</v>
      </c>
    </row>
    <row r="110" ht="18" customHeight="1" spans="1:8">
      <c r="A110" s="19" t="s">
        <v>20</v>
      </c>
      <c r="B110" s="20" t="s">
        <v>20</v>
      </c>
      <c r="C110" s="20" t="s">
        <v>149</v>
      </c>
      <c r="D110" s="19" t="s">
        <v>20</v>
      </c>
      <c r="E110" s="28" t="s">
        <v>20</v>
      </c>
      <c r="F110" s="21" t="s">
        <v>20</v>
      </c>
      <c r="G110" s="21">
        <v>29109.49</v>
      </c>
      <c r="H110" s="21" t="s">
        <v>20</v>
      </c>
    </row>
    <row r="111" ht="24" customHeight="1" spans="1:8">
      <c r="A111" s="34" t="s">
        <v>238</v>
      </c>
      <c r="B111" s="35" t="s">
        <v>150</v>
      </c>
      <c r="C111" s="35" t="s">
        <v>151</v>
      </c>
      <c r="D111" s="34" t="s">
        <v>133</v>
      </c>
      <c r="E111" s="36" t="s">
        <v>152</v>
      </c>
      <c r="F111" s="37">
        <v>172.47</v>
      </c>
      <c r="G111" s="37">
        <v>29109.49</v>
      </c>
      <c r="H111" s="37" t="s">
        <v>20</v>
      </c>
    </row>
    <row r="112" ht="18" customHeight="1" spans="1:8">
      <c r="A112" s="19" t="s">
        <v>20</v>
      </c>
      <c r="B112" s="20" t="s">
        <v>20</v>
      </c>
      <c r="C112" s="20" t="s">
        <v>153</v>
      </c>
      <c r="D112" s="19" t="s">
        <v>20</v>
      </c>
      <c r="E112" s="28" t="s">
        <v>20</v>
      </c>
      <c r="F112" s="21" t="s">
        <v>20</v>
      </c>
      <c r="G112" s="21">
        <v>21259.36</v>
      </c>
      <c r="H112" s="21" t="s">
        <v>20</v>
      </c>
    </row>
    <row r="113" ht="69" customHeight="1" spans="1:8">
      <c r="A113" s="34" t="s">
        <v>284</v>
      </c>
      <c r="B113" s="35" t="s">
        <v>154</v>
      </c>
      <c r="C113" s="35" t="s">
        <v>155</v>
      </c>
      <c r="D113" s="34" t="s">
        <v>133</v>
      </c>
      <c r="E113" s="36" t="s">
        <v>156</v>
      </c>
      <c r="F113" s="37">
        <v>236.13</v>
      </c>
      <c r="G113" s="37">
        <v>6767.49</v>
      </c>
      <c r="H113" s="37" t="s">
        <v>20</v>
      </c>
    </row>
    <row r="114" ht="24" customHeight="1" spans="1:8">
      <c r="A114" s="34" t="s">
        <v>285</v>
      </c>
      <c r="B114" s="35" t="s">
        <v>158</v>
      </c>
      <c r="C114" s="35" t="s">
        <v>159</v>
      </c>
      <c r="D114" s="34" t="s">
        <v>133</v>
      </c>
      <c r="E114" s="36" t="s">
        <v>160</v>
      </c>
      <c r="F114" s="37">
        <v>306.83</v>
      </c>
      <c r="G114" s="37">
        <v>7409.94</v>
      </c>
      <c r="H114" s="37" t="s">
        <v>20</v>
      </c>
    </row>
    <row r="115" ht="46.5" customHeight="1" spans="1:8">
      <c r="A115" s="34" t="s">
        <v>286</v>
      </c>
      <c r="B115" s="35" t="s">
        <v>162</v>
      </c>
      <c r="C115" s="35" t="s">
        <v>163</v>
      </c>
      <c r="D115" s="34" t="s">
        <v>133</v>
      </c>
      <c r="E115" s="36" t="s">
        <v>164</v>
      </c>
      <c r="F115" s="37">
        <v>116.65</v>
      </c>
      <c r="G115" s="37">
        <v>2141.69</v>
      </c>
      <c r="H115" s="37" t="s">
        <v>20</v>
      </c>
    </row>
    <row r="116" ht="24" customHeight="1" spans="1:8">
      <c r="A116" s="22" t="s">
        <v>287</v>
      </c>
      <c r="B116" s="23" t="s">
        <v>166</v>
      </c>
      <c r="C116" s="23" t="s">
        <v>167</v>
      </c>
      <c r="D116" s="22" t="s">
        <v>133</v>
      </c>
      <c r="E116" s="29" t="s">
        <v>168</v>
      </c>
      <c r="F116" s="24">
        <v>93.7</v>
      </c>
      <c r="G116" s="24">
        <v>507.85</v>
      </c>
      <c r="H116" s="24" t="s">
        <v>20</v>
      </c>
    </row>
    <row r="117" ht="18" customHeight="1" spans="1:8">
      <c r="A117" s="22" t="s">
        <v>288</v>
      </c>
      <c r="B117" s="23" t="s">
        <v>170</v>
      </c>
      <c r="C117" s="23" t="s">
        <v>171</v>
      </c>
      <c r="D117" s="22" t="s">
        <v>133</v>
      </c>
      <c r="E117" s="29" t="s">
        <v>172</v>
      </c>
      <c r="F117" s="24">
        <v>31.45</v>
      </c>
      <c r="G117" s="24">
        <v>757</v>
      </c>
      <c r="H117" s="24" t="s">
        <v>20</v>
      </c>
    </row>
    <row r="118" ht="24" customHeight="1" spans="1:8">
      <c r="A118" s="34" t="s">
        <v>289</v>
      </c>
      <c r="B118" s="35" t="s">
        <v>174</v>
      </c>
      <c r="C118" s="35" t="s">
        <v>175</v>
      </c>
      <c r="D118" s="34" t="s">
        <v>176</v>
      </c>
      <c r="E118" s="36" t="s">
        <v>177</v>
      </c>
      <c r="F118" s="37">
        <v>168.21</v>
      </c>
      <c r="G118" s="37">
        <v>3675.39</v>
      </c>
      <c r="H118" s="37" t="s">
        <v>20</v>
      </c>
    </row>
    <row r="119" ht="18" customHeight="1" spans="1:8">
      <c r="A119" s="19" t="s">
        <v>20</v>
      </c>
      <c r="B119" s="20" t="s">
        <v>20</v>
      </c>
      <c r="C119" s="20" t="s">
        <v>178</v>
      </c>
      <c r="D119" s="19" t="s">
        <v>20</v>
      </c>
      <c r="E119" s="28" t="s">
        <v>20</v>
      </c>
      <c r="F119" s="21" t="s">
        <v>20</v>
      </c>
      <c r="G119" s="21">
        <v>18154.94</v>
      </c>
      <c r="H119" s="21" t="s">
        <v>20</v>
      </c>
    </row>
    <row r="120" ht="69" customHeight="1" spans="1:8">
      <c r="A120" s="34" t="s">
        <v>290</v>
      </c>
      <c r="B120" s="35" t="s">
        <v>180</v>
      </c>
      <c r="C120" s="35" t="s">
        <v>181</v>
      </c>
      <c r="D120" s="34" t="s">
        <v>133</v>
      </c>
      <c r="E120" s="36" t="s">
        <v>182</v>
      </c>
      <c r="F120" s="37">
        <v>129.7</v>
      </c>
      <c r="G120" s="37">
        <v>10132.16</v>
      </c>
      <c r="H120" s="37" t="s">
        <v>20</v>
      </c>
    </row>
    <row r="121" ht="24" customHeight="1" spans="1:8">
      <c r="A121" s="34" t="s">
        <v>291</v>
      </c>
      <c r="B121" s="35" t="s">
        <v>184</v>
      </c>
      <c r="C121" s="35" t="s">
        <v>185</v>
      </c>
      <c r="D121" s="34" t="s">
        <v>133</v>
      </c>
      <c r="E121" s="36" t="s">
        <v>186</v>
      </c>
      <c r="F121" s="37">
        <v>81.26</v>
      </c>
      <c r="G121" s="37">
        <v>3620.13</v>
      </c>
      <c r="H121" s="37" t="s">
        <v>20</v>
      </c>
    </row>
    <row r="122" ht="69" customHeight="1" spans="1:8">
      <c r="A122" s="34" t="s">
        <v>292</v>
      </c>
      <c r="B122" s="35" t="s">
        <v>188</v>
      </c>
      <c r="C122" s="35" t="s">
        <v>189</v>
      </c>
      <c r="D122" s="34" t="s">
        <v>133</v>
      </c>
      <c r="E122" s="36" t="s">
        <v>190</v>
      </c>
      <c r="F122" s="37">
        <v>132.77</v>
      </c>
      <c r="G122" s="37">
        <v>4402.65</v>
      </c>
      <c r="H122" s="37" t="s">
        <v>20</v>
      </c>
    </row>
    <row r="123" ht="18" customHeight="1" spans="1:8">
      <c r="A123" s="25" t="s">
        <v>191</v>
      </c>
      <c r="B123" s="25" t="s">
        <v>20</v>
      </c>
      <c r="C123" s="25" t="s">
        <v>20</v>
      </c>
      <c r="D123" s="25" t="s">
        <v>20</v>
      </c>
      <c r="E123" s="25" t="s">
        <v>20</v>
      </c>
      <c r="F123" s="25" t="s">
        <v>20</v>
      </c>
      <c r="G123" s="25" t="s">
        <v>20</v>
      </c>
      <c r="H123" s="25" t="s">
        <v>20</v>
      </c>
    </row>
    <row r="124" ht="60" customHeight="1" spans="1:8">
      <c r="A124" s="11" t="s">
        <v>120</v>
      </c>
      <c r="B124" s="11" t="s">
        <v>20</v>
      </c>
      <c r="C124" s="11" t="s">
        <v>20</v>
      </c>
      <c r="D124" s="11" t="s">
        <v>20</v>
      </c>
      <c r="E124" s="11" t="s">
        <v>20</v>
      </c>
      <c r="F124" s="11" t="s">
        <v>20</v>
      </c>
      <c r="G124" s="11" t="s">
        <v>20</v>
      </c>
      <c r="H124" s="11" t="s">
        <v>20</v>
      </c>
    </row>
    <row r="125" ht="18" customHeight="1" spans="1:8">
      <c r="A125" s="12" t="s">
        <v>46</v>
      </c>
      <c r="B125" s="12" t="s">
        <v>20</v>
      </c>
      <c r="C125" s="12" t="s">
        <v>20</v>
      </c>
      <c r="D125" s="12" t="s">
        <v>20</v>
      </c>
      <c r="E125" s="12" t="s">
        <v>20</v>
      </c>
      <c r="F125" s="12" t="s">
        <v>20</v>
      </c>
      <c r="G125" s="13" t="s">
        <v>293</v>
      </c>
      <c r="H125" s="13" t="s">
        <v>20</v>
      </c>
    </row>
    <row r="126" ht="18" customHeight="1" spans="1:8">
      <c r="A126" s="14" t="s">
        <v>4</v>
      </c>
      <c r="B126" s="14" t="s">
        <v>122</v>
      </c>
      <c r="C126" s="14" t="s">
        <v>123</v>
      </c>
      <c r="D126" s="14" t="s">
        <v>124</v>
      </c>
      <c r="E126" s="14" t="s">
        <v>125</v>
      </c>
      <c r="F126" s="14" t="s">
        <v>70</v>
      </c>
      <c r="G126" s="14" t="s">
        <v>20</v>
      </c>
      <c r="H126" s="14" t="s">
        <v>20</v>
      </c>
    </row>
    <row r="127" ht="28.5" customHeight="1" spans="1:8">
      <c r="A127" s="14" t="s">
        <v>20</v>
      </c>
      <c r="B127" s="14" t="s">
        <v>20</v>
      </c>
      <c r="C127" s="14" t="s">
        <v>20</v>
      </c>
      <c r="D127" s="14" t="s">
        <v>20</v>
      </c>
      <c r="E127" s="14" t="s">
        <v>20</v>
      </c>
      <c r="F127" s="14" t="s">
        <v>126</v>
      </c>
      <c r="G127" s="14" t="s">
        <v>127</v>
      </c>
      <c r="H127" s="14" t="s">
        <v>128</v>
      </c>
    </row>
    <row r="128" ht="18" customHeight="1" spans="1:8">
      <c r="A128" s="19" t="s">
        <v>20</v>
      </c>
      <c r="B128" s="20" t="s">
        <v>20</v>
      </c>
      <c r="C128" s="20" t="s">
        <v>193</v>
      </c>
      <c r="D128" s="19" t="s">
        <v>20</v>
      </c>
      <c r="E128" s="28" t="s">
        <v>20</v>
      </c>
      <c r="F128" s="21" t="s">
        <v>20</v>
      </c>
      <c r="G128" s="21">
        <v>7634.51</v>
      </c>
      <c r="H128" s="21" t="s">
        <v>20</v>
      </c>
    </row>
    <row r="129" ht="36" customHeight="1" spans="1:8">
      <c r="A129" s="34" t="s">
        <v>294</v>
      </c>
      <c r="B129" s="35" t="s">
        <v>195</v>
      </c>
      <c r="C129" s="35" t="s">
        <v>196</v>
      </c>
      <c r="D129" s="34" t="s">
        <v>133</v>
      </c>
      <c r="E129" s="36" t="s">
        <v>197</v>
      </c>
      <c r="F129" s="37">
        <v>493.96</v>
      </c>
      <c r="G129" s="37">
        <v>1956.08</v>
      </c>
      <c r="H129" s="37" t="s">
        <v>20</v>
      </c>
    </row>
    <row r="130" ht="24" customHeight="1" spans="1:8">
      <c r="A130" s="34" t="s">
        <v>295</v>
      </c>
      <c r="B130" s="35" t="s">
        <v>199</v>
      </c>
      <c r="C130" s="35" t="s">
        <v>200</v>
      </c>
      <c r="D130" s="34" t="s">
        <v>133</v>
      </c>
      <c r="E130" s="36" t="s">
        <v>201</v>
      </c>
      <c r="F130" s="37">
        <v>425.15</v>
      </c>
      <c r="G130" s="37">
        <v>4115.45</v>
      </c>
      <c r="H130" s="37" t="s">
        <v>20</v>
      </c>
    </row>
    <row r="131" ht="24" customHeight="1" spans="1:8">
      <c r="A131" s="34" t="s">
        <v>296</v>
      </c>
      <c r="B131" s="35" t="s">
        <v>203</v>
      </c>
      <c r="C131" s="35" t="s">
        <v>204</v>
      </c>
      <c r="D131" s="34" t="s">
        <v>133</v>
      </c>
      <c r="E131" s="36" t="s">
        <v>205</v>
      </c>
      <c r="F131" s="37">
        <v>320.15</v>
      </c>
      <c r="G131" s="37">
        <v>1126.93</v>
      </c>
      <c r="H131" s="37" t="s">
        <v>20</v>
      </c>
    </row>
    <row r="132" ht="58.5" customHeight="1" spans="1:8">
      <c r="A132" s="34" t="s">
        <v>297</v>
      </c>
      <c r="B132" s="35" t="s">
        <v>207</v>
      </c>
      <c r="C132" s="35" t="s">
        <v>208</v>
      </c>
      <c r="D132" s="34" t="s">
        <v>176</v>
      </c>
      <c r="E132" s="36" t="s">
        <v>209</v>
      </c>
      <c r="F132" s="37">
        <v>91.8</v>
      </c>
      <c r="G132" s="37">
        <v>436.05</v>
      </c>
      <c r="H132" s="37" t="s">
        <v>20</v>
      </c>
    </row>
    <row r="133" ht="18" customHeight="1" spans="1:8">
      <c r="A133" s="19" t="s">
        <v>20</v>
      </c>
      <c r="B133" s="20" t="s">
        <v>20</v>
      </c>
      <c r="C133" s="20" t="s">
        <v>210</v>
      </c>
      <c r="D133" s="19" t="s">
        <v>20</v>
      </c>
      <c r="E133" s="28" t="s">
        <v>20</v>
      </c>
      <c r="F133" s="21" t="s">
        <v>20</v>
      </c>
      <c r="G133" s="21">
        <v>80003.53</v>
      </c>
      <c r="H133" s="21" t="s">
        <v>20</v>
      </c>
    </row>
    <row r="134" ht="18" customHeight="1" spans="1:8">
      <c r="A134" s="19" t="s">
        <v>20</v>
      </c>
      <c r="B134" s="20" t="s">
        <v>20</v>
      </c>
      <c r="C134" s="20" t="s">
        <v>211</v>
      </c>
      <c r="D134" s="19" t="s">
        <v>20</v>
      </c>
      <c r="E134" s="28" t="s">
        <v>20</v>
      </c>
      <c r="F134" s="21" t="s">
        <v>20</v>
      </c>
      <c r="G134" s="21">
        <v>18737.12</v>
      </c>
      <c r="H134" s="21" t="s">
        <v>20</v>
      </c>
    </row>
    <row r="135" ht="18" customHeight="1" spans="1:8">
      <c r="A135" s="19" t="s">
        <v>20</v>
      </c>
      <c r="B135" s="20" t="s">
        <v>20</v>
      </c>
      <c r="C135" s="20" t="s">
        <v>212</v>
      </c>
      <c r="D135" s="19" t="s">
        <v>20</v>
      </c>
      <c r="E135" s="28" t="s">
        <v>20</v>
      </c>
      <c r="F135" s="21" t="s">
        <v>20</v>
      </c>
      <c r="G135" s="21">
        <v>54644.79</v>
      </c>
      <c r="H135" s="21" t="s">
        <v>20</v>
      </c>
    </row>
    <row r="136" ht="18" customHeight="1" spans="1:8">
      <c r="A136" s="19" t="s">
        <v>20</v>
      </c>
      <c r="B136" s="20" t="s">
        <v>20</v>
      </c>
      <c r="C136" s="20" t="s">
        <v>213</v>
      </c>
      <c r="D136" s="19" t="s">
        <v>20</v>
      </c>
      <c r="E136" s="28" t="s">
        <v>20</v>
      </c>
      <c r="F136" s="21" t="s">
        <v>20</v>
      </c>
      <c r="G136" s="21">
        <v>1022.94</v>
      </c>
      <c r="H136" s="21" t="s">
        <v>20</v>
      </c>
    </row>
    <row r="137" ht="18" customHeight="1" spans="1:8">
      <c r="A137" s="19" t="s">
        <v>20</v>
      </c>
      <c r="B137" s="20" t="s">
        <v>20</v>
      </c>
      <c r="C137" s="20" t="s">
        <v>214</v>
      </c>
      <c r="D137" s="19" t="s">
        <v>20</v>
      </c>
      <c r="E137" s="28" t="s">
        <v>20</v>
      </c>
      <c r="F137" s="21" t="s">
        <v>20</v>
      </c>
      <c r="G137" s="21">
        <v>4379.68</v>
      </c>
      <c r="H137" s="21" t="s">
        <v>20</v>
      </c>
    </row>
    <row r="138" ht="18" customHeight="1" spans="1:8">
      <c r="A138" s="19" t="s">
        <v>20</v>
      </c>
      <c r="B138" s="20" t="s">
        <v>20</v>
      </c>
      <c r="C138" s="20" t="s">
        <v>215</v>
      </c>
      <c r="D138" s="19" t="s">
        <v>20</v>
      </c>
      <c r="E138" s="28" t="s">
        <v>20</v>
      </c>
      <c r="F138" s="21" t="s">
        <v>20</v>
      </c>
      <c r="G138" s="21">
        <v>1219.01</v>
      </c>
      <c r="H138" s="21" t="s">
        <v>20</v>
      </c>
    </row>
    <row r="139" ht="18" customHeight="1" spans="1:8">
      <c r="A139" s="19" t="s">
        <v>20</v>
      </c>
      <c r="B139" s="20" t="s">
        <v>20</v>
      </c>
      <c r="C139" s="20" t="s">
        <v>216</v>
      </c>
      <c r="D139" s="19" t="s">
        <v>20</v>
      </c>
      <c r="E139" s="28" t="s">
        <v>20</v>
      </c>
      <c r="F139" s="21" t="s">
        <v>20</v>
      </c>
      <c r="G139" s="21">
        <v>554.87</v>
      </c>
      <c r="H139" s="21" t="s">
        <v>20</v>
      </c>
    </row>
    <row r="140" ht="18" customHeight="1" spans="1:8">
      <c r="A140" s="22" t="s">
        <v>298</v>
      </c>
      <c r="B140" s="23" t="s">
        <v>218</v>
      </c>
      <c r="C140" s="23" t="s">
        <v>219</v>
      </c>
      <c r="D140" s="22" t="s">
        <v>133</v>
      </c>
      <c r="E140" s="29" t="s">
        <v>220</v>
      </c>
      <c r="F140" s="24">
        <v>3.55</v>
      </c>
      <c r="G140" s="24">
        <v>554.87</v>
      </c>
      <c r="H140" s="24" t="s">
        <v>20</v>
      </c>
    </row>
    <row r="141" ht="18" customHeight="1" spans="1:8">
      <c r="A141" s="19" t="s">
        <v>20</v>
      </c>
      <c r="B141" s="20" t="s">
        <v>20</v>
      </c>
      <c r="C141" s="20" t="s">
        <v>210</v>
      </c>
      <c r="D141" s="19" t="s">
        <v>20</v>
      </c>
      <c r="E141" s="28" t="s">
        <v>20</v>
      </c>
      <c r="F141" s="21" t="s">
        <v>20</v>
      </c>
      <c r="G141" s="21">
        <v>554.87</v>
      </c>
      <c r="H141" s="21" t="s">
        <v>20</v>
      </c>
    </row>
    <row r="142" ht="18" customHeight="1" spans="1:8">
      <c r="A142" s="19" t="s">
        <v>20</v>
      </c>
      <c r="B142" s="20" t="s">
        <v>20</v>
      </c>
      <c r="C142" s="20" t="s">
        <v>211</v>
      </c>
      <c r="D142" s="19" t="s">
        <v>20</v>
      </c>
      <c r="E142" s="28" t="s">
        <v>20</v>
      </c>
      <c r="F142" s="21" t="s">
        <v>20</v>
      </c>
      <c r="G142" s="21">
        <v>348.55</v>
      </c>
      <c r="H142" s="21" t="s">
        <v>20</v>
      </c>
    </row>
    <row r="143" ht="18" customHeight="1" spans="1:8">
      <c r="A143" s="19" t="s">
        <v>20</v>
      </c>
      <c r="B143" s="20" t="s">
        <v>20</v>
      </c>
      <c r="C143" s="20" t="s">
        <v>212</v>
      </c>
      <c r="D143" s="19" t="s">
        <v>20</v>
      </c>
      <c r="E143" s="28" t="s">
        <v>20</v>
      </c>
      <c r="F143" s="21" t="s">
        <v>20</v>
      </c>
      <c r="G143" s="21">
        <v>57.83</v>
      </c>
      <c r="H143" s="21" t="s">
        <v>20</v>
      </c>
    </row>
    <row r="144" ht="18" customHeight="1" spans="1:8">
      <c r="A144" s="19" t="s">
        <v>20</v>
      </c>
      <c r="B144" s="20" t="s">
        <v>20</v>
      </c>
      <c r="C144" s="20" t="s">
        <v>213</v>
      </c>
      <c r="D144" s="19" t="s">
        <v>20</v>
      </c>
      <c r="E144" s="28" t="s">
        <v>20</v>
      </c>
      <c r="F144" s="21" t="s">
        <v>20</v>
      </c>
      <c r="G144" s="21">
        <v>9.38</v>
      </c>
      <c r="H144" s="21" t="s">
        <v>20</v>
      </c>
    </row>
    <row r="145" ht="18" customHeight="1" spans="1:8">
      <c r="A145" s="19" t="s">
        <v>20</v>
      </c>
      <c r="B145" s="20" t="s">
        <v>20</v>
      </c>
      <c r="C145" s="20" t="s">
        <v>214</v>
      </c>
      <c r="D145" s="19" t="s">
        <v>20</v>
      </c>
      <c r="E145" s="28" t="s">
        <v>20</v>
      </c>
      <c r="F145" s="21" t="s">
        <v>20</v>
      </c>
      <c r="G145" s="21">
        <v>109.41</v>
      </c>
      <c r="H145" s="21" t="s">
        <v>20</v>
      </c>
    </row>
    <row r="146" ht="18" customHeight="1" spans="1:8">
      <c r="A146" s="19" t="s">
        <v>20</v>
      </c>
      <c r="B146" s="20" t="s">
        <v>20</v>
      </c>
      <c r="C146" s="20" t="s">
        <v>215</v>
      </c>
      <c r="D146" s="19" t="s">
        <v>20</v>
      </c>
      <c r="E146" s="28" t="s">
        <v>20</v>
      </c>
      <c r="F146" s="21" t="s">
        <v>20</v>
      </c>
      <c r="G146" s="21">
        <v>29.7</v>
      </c>
      <c r="H146" s="21" t="s">
        <v>20</v>
      </c>
    </row>
    <row r="147" ht="18" customHeight="1" spans="1:8">
      <c r="A147" s="19" t="s">
        <v>20</v>
      </c>
      <c r="B147" s="20" t="s">
        <v>20</v>
      </c>
      <c r="C147" s="20" t="s">
        <v>221</v>
      </c>
      <c r="D147" s="19" t="s">
        <v>20</v>
      </c>
      <c r="E147" s="28" t="s">
        <v>20</v>
      </c>
      <c r="F147" s="21" t="s">
        <v>20</v>
      </c>
      <c r="G147" s="21">
        <v>80558.4</v>
      </c>
      <c r="H147" s="21" t="s">
        <v>20</v>
      </c>
    </row>
    <row r="148" ht="18" customHeight="1" spans="1:8">
      <c r="A148" s="19" t="s">
        <v>20</v>
      </c>
      <c r="B148" s="20" t="s">
        <v>20</v>
      </c>
      <c r="C148" s="20" t="s">
        <v>211</v>
      </c>
      <c r="D148" s="19" t="s">
        <v>20</v>
      </c>
      <c r="E148" s="28" t="s">
        <v>20</v>
      </c>
      <c r="F148" s="21" t="s">
        <v>20</v>
      </c>
      <c r="G148" s="21">
        <v>19085.67</v>
      </c>
      <c r="H148" s="21" t="s">
        <v>20</v>
      </c>
    </row>
    <row r="149" ht="18" customHeight="1" spans="1:8">
      <c r="A149" s="19" t="s">
        <v>20</v>
      </c>
      <c r="B149" s="20" t="s">
        <v>20</v>
      </c>
      <c r="C149" s="20" t="s">
        <v>212</v>
      </c>
      <c r="D149" s="19" t="s">
        <v>20</v>
      </c>
      <c r="E149" s="28" t="s">
        <v>20</v>
      </c>
      <c r="F149" s="21" t="s">
        <v>20</v>
      </c>
      <c r="G149" s="21">
        <v>54702.62</v>
      </c>
      <c r="H149" s="21" t="s">
        <v>20</v>
      </c>
    </row>
    <row r="150" ht="18" customHeight="1" spans="1:8">
      <c r="A150" s="19" t="s">
        <v>20</v>
      </c>
      <c r="B150" s="20" t="s">
        <v>20</v>
      </c>
      <c r="C150" s="20" t="s">
        <v>213</v>
      </c>
      <c r="D150" s="19" t="s">
        <v>20</v>
      </c>
      <c r="E150" s="28" t="s">
        <v>20</v>
      </c>
      <c r="F150" s="21" t="s">
        <v>20</v>
      </c>
      <c r="G150" s="21">
        <v>1032.32</v>
      </c>
      <c r="H150" s="21" t="s">
        <v>20</v>
      </c>
    </row>
    <row r="151" ht="18" customHeight="1" spans="1:8">
      <c r="A151" s="19" t="s">
        <v>20</v>
      </c>
      <c r="B151" s="20" t="s">
        <v>20</v>
      </c>
      <c r="C151" s="20" t="s">
        <v>214</v>
      </c>
      <c r="D151" s="19" t="s">
        <v>20</v>
      </c>
      <c r="E151" s="28" t="s">
        <v>20</v>
      </c>
      <c r="F151" s="21" t="s">
        <v>20</v>
      </c>
      <c r="G151" s="21">
        <v>4489.09</v>
      </c>
      <c r="H151" s="21" t="s">
        <v>20</v>
      </c>
    </row>
    <row r="152" ht="18" customHeight="1" spans="1:8">
      <c r="A152" s="19" t="s">
        <v>20</v>
      </c>
      <c r="B152" s="20" t="s">
        <v>20</v>
      </c>
      <c r="C152" s="20" t="s">
        <v>215</v>
      </c>
      <c r="D152" s="19" t="s">
        <v>20</v>
      </c>
      <c r="E152" s="28" t="s">
        <v>20</v>
      </c>
      <c r="F152" s="21" t="s">
        <v>20</v>
      </c>
      <c r="G152" s="21">
        <v>1248.71</v>
      </c>
      <c r="H152" s="21" t="s">
        <v>20</v>
      </c>
    </row>
    <row r="153" ht="18" customHeight="1" spans="1:8">
      <c r="A153" s="15" t="s">
        <v>20</v>
      </c>
      <c r="B153" s="16" t="s">
        <v>20</v>
      </c>
      <c r="C153" s="16" t="s">
        <v>89</v>
      </c>
      <c r="D153" s="17" t="s">
        <v>20</v>
      </c>
      <c r="E153" s="26" t="s">
        <v>20</v>
      </c>
      <c r="F153" s="27" t="s">
        <v>20</v>
      </c>
      <c r="G153" s="27">
        <v>22710.54</v>
      </c>
      <c r="H153" s="18" t="s">
        <v>20</v>
      </c>
    </row>
    <row r="154" ht="18" customHeight="1" spans="1:8">
      <c r="A154" s="19" t="s">
        <v>20</v>
      </c>
      <c r="B154" s="20" t="s">
        <v>20</v>
      </c>
      <c r="C154" s="20" t="s">
        <v>129</v>
      </c>
      <c r="D154" s="19" t="s">
        <v>20</v>
      </c>
      <c r="E154" s="28" t="s">
        <v>20</v>
      </c>
      <c r="F154" s="21" t="s">
        <v>20</v>
      </c>
      <c r="G154" s="21">
        <v>22710.54</v>
      </c>
      <c r="H154" s="21" t="s">
        <v>20</v>
      </c>
    </row>
    <row r="155" ht="36" customHeight="1" spans="1:8">
      <c r="A155" s="34" t="s">
        <v>299</v>
      </c>
      <c r="B155" s="35" t="s">
        <v>223</v>
      </c>
      <c r="C155" s="35" t="s">
        <v>224</v>
      </c>
      <c r="D155" s="34" t="s">
        <v>225</v>
      </c>
      <c r="E155" s="36" t="s">
        <v>94</v>
      </c>
      <c r="F155" s="37">
        <v>699.85</v>
      </c>
      <c r="G155" s="37">
        <v>699.85</v>
      </c>
      <c r="H155" s="37" t="s">
        <v>20</v>
      </c>
    </row>
    <row r="156" ht="24" customHeight="1" spans="1:8">
      <c r="A156" s="34" t="s">
        <v>300</v>
      </c>
      <c r="B156" s="35" t="s">
        <v>227</v>
      </c>
      <c r="C156" s="35" t="s">
        <v>228</v>
      </c>
      <c r="D156" s="34" t="s">
        <v>229</v>
      </c>
      <c r="E156" s="36" t="s">
        <v>94</v>
      </c>
      <c r="F156" s="37">
        <v>331.64</v>
      </c>
      <c r="G156" s="37">
        <v>331.64</v>
      </c>
      <c r="H156" s="37" t="s">
        <v>20</v>
      </c>
    </row>
    <row r="157" ht="18" customHeight="1" spans="1:8">
      <c r="A157" s="25" t="s">
        <v>191</v>
      </c>
      <c r="B157" s="25" t="s">
        <v>20</v>
      </c>
      <c r="C157" s="25" t="s">
        <v>20</v>
      </c>
      <c r="D157" s="25" t="s">
        <v>20</v>
      </c>
      <c r="E157" s="25" t="s">
        <v>20</v>
      </c>
      <c r="F157" s="25" t="s">
        <v>20</v>
      </c>
      <c r="G157" s="25" t="s">
        <v>20</v>
      </c>
      <c r="H157" s="25" t="s">
        <v>20</v>
      </c>
    </row>
    <row r="158" ht="60" customHeight="1" spans="1:8">
      <c r="A158" s="11" t="s">
        <v>120</v>
      </c>
      <c r="B158" s="11" t="s">
        <v>20</v>
      </c>
      <c r="C158" s="11" t="s">
        <v>20</v>
      </c>
      <c r="D158" s="11" t="s">
        <v>20</v>
      </c>
      <c r="E158" s="11" t="s">
        <v>20</v>
      </c>
      <c r="F158" s="11" t="s">
        <v>20</v>
      </c>
      <c r="G158" s="11" t="s">
        <v>20</v>
      </c>
      <c r="H158" s="11" t="s">
        <v>20</v>
      </c>
    </row>
    <row r="159" ht="18" customHeight="1" spans="1:8">
      <c r="A159" s="12" t="s">
        <v>46</v>
      </c>
      <c r="B159" s="12" t="s">
        <v>20</v>
      </c>
      <c r="C159" s="12" t="s">
        <v>20</v>
      </c>
      <c r="D159" s="12" t="s">
        <v>20</v>
      </c>
      <c r="E159" s="12" t="s">
        <v>20</v>
      </c>
      <c r="F159" s="12" t="s">
        <v>20</v>
      </c>
      <c r="G159" s="13" t="s">
        <v>301</v>
      </c>
      <c r="H159" s="13" t="s">
        <v>20</v>
      </c>
    </row>
    <row r="160" ht="18" customHeight="1" spans="1:8">
      <c r="A160" s="14" t="s">
        <v>4</v>
      </c>
      <c r="B160" s="14" t="s">
        <v>122</v>
      </c>
      <c r="C160" s="14" t="s">
        <v>123</v>
      </c>
      <c r="D160" s="14" t="s">
        <v>124</v>
      </c>
      <c r="E160" s="14" t="s">
        <v>125</v>
      </c>
      <c r="F160" s="14" t="s">
        <v>70</v>
      </c>
      <c r="G160" s="14" t="s">
        <v>20</v>
      </c>
      <c r="H160" s="14" t="s">
        <v>20</v>
      </c>
    </row>
    <row r="161" ht="28.5" customHeight="1" spans="1:8">
      <c r="A161" s="14" t="s">
        <v>20</v>
      </c>
      <c r="B161" s="14" t="s">
        <v>20</v>
      </c>
      <c r="C161" s="14" t="s">
        <v>20</v>
      </c>
      <c r="D161" s="14" t="s">
        <v>20</v>
      </c>
      <c r="E161" s="14" t="s">
        <v>20</v>
      </c>
      <c r="F161" s="14" t="s">
        <v>126</v>
      </c>
      <c r="G161" s="14" t="s">
        <v>127</v>
      </c>
      <c r="H161" s="14" t="s">
        <v>128</v>
      </c>
    </row>
    <row r="162" ht="18" customHeight="1" spans="1:8">
      <c r="A162" s="22" t="s">
        <v>302</v>
      </c>
      <c r="B162" s="23" t="s">
        <v>232</v>
      </c>
      <c r="C162" s="23" t="s">
        <v>233</v>
      </c>
      <c r="D162" s="22" t="s">
        <v>234</v>
      </c>
      <c r="E162" s="29" t="s">
        <v>108</v>
      </c>
      <c r="F162" s="24">
        <v>227.49</v>
      </c>
      <c r="G162" s="24">
        <v>1364.94</v>
      </c>
      <c r="H162" s="24" t="s">
        <v>20</v>
      </c>
    </row>
    <row r="163" ht="18" customHeight="1" spans="1:8">
      <c r="A163" s="22" t="s">
        <v>303</v>
      </c>
      <c r="B163" s="23" t="s">
        <v>236</v>
      </c>
      <c r="C163" s="23" t="s">
        <v>237</v>
      </c>
      <c r="D163" s="22" t="s">
        <v>234</v>
      </c>
      <c r="E163" s="29" t="s">
        <v>238</v>
      </c>
      <c r="F163" s="24">
        <v>79.15</v>
      </c>
      <c r="G163" s="24">
        <v>3245.15</v>
      </c>
      <c r="H163" s="24" t="s">
        <v>20</v>
      </c>
    </row>
    <row r="164" ht="24" customHeight="1" spans="1:8">
      <c r="A164" s="34" t="s">
        <v>304</v>
      </c>
      <c r="B164" s="35" t="s">
        <v>240</v>
      </c>
      <c r="C164" s="35" t="s">
        <v>241</v>
      </c>
      <c r="D164" s="34" t="s">
        <v>176</v>
      </c>
      <c r="E164" s="36" t="s">
        <v>242</v>
      </c>
      <c r="F164" s="37">
        <v>68.8</v>
      </c>
      <c r="G164" s="37">
        <v>9195.12</v>
      </c>
      <c r="H164" s="37" t="s">
        <v>20</v>
      </c>
    </row>
    <row r="165" ht="24" customHeight="1" spans="1:8">
      <c r="A165" s="34" t="s">
        <v>305</v>
      </c>
      <c r="B165" s="35" t="s">
        <v>244</v>
      </c>
      <c r="C165" s="35" t="s">
        <v>245</v>
      </c>
      <c r="D165" s="34" t="s">
        <v>234</v>
      </c>
      <c r="E165" s="36" t="s">
        <v>98</v>
      </c>
      <c r="F165" s="37">
        <v>27.68</v>
      </c>
      <c r="G165" s="37">
        <v>55.36</v>
      </c>
      <c r="H165" s="37" t="s">
        <v>20</v>
      </c>
    </row>
    <row r="166" ht="24" customHeight="1" spans="1:8">
      <c r="A166" s="34" t="s">
        <v>306</v>
      </c>
      <c r="B166" s="35" t="s">
        <v>247</v>
      </c>
      <c r="C166" s="35" t="s">
        <v>248</v>
      </c>
      <c r="D166" s="34" t="s">
        <v>234</v>
      </c>
      <c r="E166" s="36" t="s">
        <v>94</v>
      </c>
      <c r="F166" s="37">
        <v>35.85</v>
      </c>
      <c r="G166" s="37">
        <v>35.85</v>
      </c>
      <c r="H166" s="37" t="s">
        <v>20</v>
      </c>
    </row>
    <row r="167" ht="24" customHeight="1" spans="1:8">
      <c r="A167" s="34" t="s">
        <v>307</v>
      </c>
      <c r="B167" s="35" t="s">
        <v>250</v>
      </c>
      <c r="C167" s="35" t="s">
        <v>251</v>
      </c>
      <c r="D167" s="34" t="s">
        <v>225</v>
      </c>
      <c r="E167" s="36" t="s">
        <v>98</v>
      </c>
      <c r="F167" s="37">
        <v>199.25</v>
      </c>
      <c r="G167" s="37">
        <v>398.5</v>
      </c>
      <c r="H167" s="37" t="s">
        <v>20</v>
      </c>
    </row>
    <row r="168" ht="24" customHeight="1" spans="1:8">
      <c r="A168" s="34" t="s">
        <v>308</v>
      </c>
      <c r="B168" s="35" t="s">
        <v>253</v>
      </c>
      <c r="C168" s="35" t="s">
        <v>254</v>
      </c>
      <c r="D168" s="34" t="s">
        <v>234</v>
      </c>
      <c r="E168" s="36" t="s">
        <v>222</v>
      </c>
      <c r="F168" s="37">
        <v>36.68</v>
      </c>
      <c r="G168" s="37">
        <v>770.28</v>
      </c>
      <c r="H168" s="37" t="s">
        <v>20</v>
      </c>
    </row>
    <row r="169" ht="18" customHeight="1" spans="1:8">
      <c r="A169" s="22" t="s">
        <v>309</v>
      </c>
      <c r="B169" s="23" t="s">
        <v>256</v>
      </c>
      <c r="C169" s="23" t="s">
        <v>257</v>
      </c>
      <c r="D169" s="22" t="s">
        <v>234</v>
      </c>
      <c r="E169" s="29" t="s">
        <v>98</v>
      </c>
      <c r="F169" s="24">
        <v>52.23</v>
      </c>
      <c r="G169" s="24">
        <v>104.46</v>
      </c>
      <c r="H169" s="24" t="s">
        <v>20</v>
      </c>
    </row>
    <row r="170" ht="24" customHeight="1" spans="1:8">
      <c r="A170" s="34" t="s">
        <v>310</v>
      </c>
      <c r="B170" s="35" t="s">
        <v>259</v>
      </c>
      <c r="C170" s="35" t="s">
        <v>260</v>
      </c>
      <c r="D170" s="34" t="s">
        <v>176</v>
      </c>
      <c r="E170" s="36" t="s">
        <v>261</v>
      </c>
      <c r="F170" s="37">
        <v>12.59</v>
      </c>
      <c r="G170" s="37">
        <v>2673.61</v>
      </c>
      <c r="H170" s="37" t="s">
        <v>20</v>
      </c>
    </row>
    <row r="171" ht="18" customHeight="1" spans="1:8">
      <c r="A171" s="22" t="s">
        <v>311</v>
      </c>
      <c r="B171" s="23" t="s">
        <v>263</v>
      </c>
      <c r="C171" s="23" t="s">
        <v>264</v>
      </c>
      <c r="D171" s="22" t="s">
        <v>176</v>
      </c>
      <c r="E171" s="29" t="s">
        <v>265</v>
      </c>
      <c r="F171" s="24">
        <v>30.96</v>
      </c>
      <c r="G171" s="24">
        <v>308.36</v>
      </c>
      <c r="H171" s="24" t="s">
        <v>20</v>
      </c>
    </row>
    <row r="172" ht="24" customHeight="1" spans="1:8">
      <c r="A172" s="34" t="s">
        <v>312</v>
      </c>
      <c r="B172" s="35" t="s">
        <v>267</v>
      </c>
      <c r="C172" s="35" t="s">
        <v>268</v>
      </c>
      <c r="D172" s="34" t="s">
        <v>176</v>
      </c>
      <c r="E172" s="36" t="s">
        <v>269</v>
      </c>
      <c r="F172" s="37">
        <v>3.8</v>
      </c>
      <c r="G172" s="37">
        <v>1214.02</v>
      </c>
      <c r="H172" s="37" t="s">
        <v>20</v>
      </c>
    </row>
    <row r="173" ht="24" customHeight="1" spans="1:8">
      <c r="A173" s="34" t="s">
        <v>313</v>
      </c>
      <c r="B173" s="35" t="s">
        <v>271</v>
      </c>
      <c r="C173" s="35" t="s">
        <v>272</v>
      </c>
      <c r="D173" s="34" t="s">
        <v>176</v>
      </c>
      <c r="E173" s="36" t="s">
        <v>273</v>
      </c>
      <c r="F173" s="37">
        <v>6.13</v>
      </c>
      <c r="G173" s="37">
        <v>2272.15</v>
      </c>
      <c r="H173" s="37" t="s">
        <v>20</v>
      </c>
    </row>
    <row r="174" ht="18" customHeight="1" spans="1:8">
      <c r="A174" s="22" t="s">
        <v>314</v>
      </c>
      <c r="B174" s="23" t="s">
        <v>275</v>
      </c>
      <c r="C174" s="23" t="s">
        <v>276</v>
      </c>
      <c r="D174" s="22" t="s">
        <v>176</v>
      </c>
      <c r="E174" s="29" t="s">
        <v>277</v>
      </c>
      <c r="F174" s="24">
        <v>5.91</v>
      </c>
      <c r="G174" s="24">
        <v>41.25</v>
      </c>
      <c r="H174" s="24" t="s">
        <v>20</v>
      </c>
    </row>
    <row r="175" ht="18" customHeight="1" spans="1:8">
      <c r="A175" s="19" t="s">
        <v>20</v>
      </c>
      <c r="B175" s="20" t="s">
        <v>20</v>
      </c>
      <c r="C175" s="20" t="s">
        <v>210</v>
      </c>
      <c r="D175" s="19" t="s">
        <v>20</v>
      </c>
      <c r="E175" s="28" t="s">
        <v>20</v>
      </c>
      <c r="F175" s="21" t="s">
        <v>20</v>
      </c>
      <c r="G175" s="21">
        <v>22710.54</v>
      </c>
      <c r="H175" s="21" t="s">
        <v>20</v>
      </c>
    </row>
    <row r="176" ht="18" customHeight="1" spans="1:8">
      <c r="A176" s="19" t="s">
        <v>20</v>
      </c>
      <c r="B176" s="20" t="s">
        <v>20</v>
      </c>
      <c r="C176" s="20" t="s">
        <v>211</v>
      </c>
      <c r="D176" s="19" t="s">
        <v>20</v>
      </c>
      <c r="E176" s="28" t="s">
        <v>20</v>
      </c>
      <c r="F176" s="21" t="s">
        <v>20</v>
      </c>
      <c r="G176" s="21">
        <v>8478.13</v>
      </c>
      <c r="H176" s="21" t="s">
        <v>20</v>
      </c>
    </row>
    <row r="177" ht="18" customHeight="1" spans="1:8">
      <c r="A177" s="19" t="s">
        <v>20</v>
      </c>
      <c r="B177" s="20" t="s">
        <v>20</v>
      </c>
      <c r="C177" s="20" t="s">
        <v>212</v>
      </c>
      <c r="D177" s="19" t="s">
        <v>20</v>
      </c>
      <c r="E177" s="28" t="s">
        <v>20</v>
      </c>
      <c r="F177" s="21" t="s">
        <v>20</v>
      </c>
      <c r="G177" s="21">
        <v>8409.59</v>
      </c>
      <c r="H177" s="21" t="s">
        <v>20</v>
      </c>
    </row>
    <row r="178" ht="18" customHeight="1" spans="1:8">
      <c r="A178" s="19" t="s">
        <v>20</v>
      </c>
      <c r="B178" s="20" t="s">
        <v>20</v>
      </c>
      <c r="C178" s="20" t="s">
        <v>213</v>
      </c>
      <c r="D178" s="19" t="s">
        <v>20</v>
      </c>
      <c r="E178" s="28" t="s">
        <v>20</v>
      </c>
      <c r="F178" s="21" t="s">
        <v>20</v>
      </c>
      <c r="G178" s="21">
        <v>87.83</v>
      </c>
      <c r="H178" s="21" t="s">
        <v>20</v>
      </c>
    </row>
    <row r="179" ht="18" customHeight="1" spans="1:8">
      <c r="A179" s="19" t="s">
        <v>20</v>
      </c>
      <c r="B179" s="20" t="s">
        <v>20</v>
      </c>
      <c r="C179" s="20" t="s">
        <v>214</v>
      </c>
      <c r="D179" s="19" t="s">
        <v>20</v>
      </c>
      <c r="E179" s="28" t="s">
        <v>20</v>
      </c>
      <c r="F179" s="21" t="s">
        <v>20</v>
      </c>
      <c r="G179" s="21">
        <v>2744.71</v>
      </c>
      <c r="H179" s="21" t="s">
        <v>20</v>
      </c>
    </row>
    <row r="180" ht="18" customHeight="1" spans="1:8">
      <c r="A180" s="19" t="s">
        <v>20</v>
      </c>
      <c r="B180" s="20" t="s">
        <v>20</v>
      </c>
      <c r="C180" s="20" t="s">
        <v>215</v>
      </c>
      <c r="D180" s="19" t="s">
        <v>20</v>
      </c>
      <c r="E180" s="28" t="s">
        <v>20</v>
      </c>
      <c r="F180" s="21" t="s">
        <v>20</v>
      </c>
      <c r="G180" s="21">
        <v>1114.63</v>
      </c>
      <c r="H180" s="21" t="s">
        <v>20</v>
      </c>
    </row>
    <row r="181" ht="18" customHeight="1" spans="1:8">
      <c r="A181" s="19" t="s">
        <v>20</v>
      </c>
      <c r="B181" s="20" t="s">
        <v>20</v>
      </c>
      <c r="C181" s="20" t="s">
        <v>216</v>
      </c>
      <c r="D181" s="19" t="s">
        <v>20</v>
      </c>
      <c r="E181" s="28" t="s">
        <v>20</v>
      </c>
      <c r="F181" s="21" t="s">
        <v>20</v>
      </c>
      <c r="G181" s="21" t="s">
        <v>20</v>
      </c>
      <c r="H181" s="21" t="s">
        <v>20</v>
      </c>
    </row>
    <row r="182" ht="18" customHeight="1" spans="1:8">
      <c r="A182" s="19" t="s">
        <v>20</v>
      </c>
      <c r="B182" s="20" t="s">
        <v>20</v>
      </c>
      <c r="C182" s="20" t="s">
        <v>210</v>
      </c>
      <c r="D182" s="19" t="s">
        <v>20</v>
      </c>
      <c r="E182" s="28" t="s">
        <v>20</v>
      </c>
      <c r="F182" s="21" t="s">
        <v>20</v>
      </c>
      <c r="G182" s="21" t="s">
        <v>20</v>
      </c>
      <c r="H182" s="21" t="s">
        <v>20</v>
      </c>
    </row>
    <row r="183" ht="18" customHeight="1" spans="1:8">
      <c r="A183" s="19" t="s">
        <v>20</v>
      </c>
      <c r="B183" s="20" t="s">
        <v>20</v>
      </c>
      <c r="C183" s="20" t="s">
        <v>211</v>
      </c>
      <c r="D183" s="19" t="s">
        <v>20</v>
      </c>
      <c r="E183" s="28" t="s">
        <v>20</v>
      </c>
      <c r="F183" s="21" t="s">
        <v>20</v>
      </c>
      <c r="G183" s="21" t="s">
        <v>20</v>
      </c>
      <c r="H183" s="21" t="s">
        <v>20</v>
      </c>
    </row>
    <row r="184" ht="18" customHeight="1" spans="1:8">
      <c r="A184" s="19" t="s">
        <v>20</v>
      </c>
      <c r="B184" s="20" t="s">
        <v>20</v>
      </c>
      <c r="C184" s="20" t="s">
        <v>212</v>
      </c>
      <c r="D184" s="19" t="s">
        <v>20</v>
      </c>
      <c r="E184" s="28" t="s">
        <v>20</v>
      </c>
      <c r="F184" s="21" t="s">
        <v>20</v>
      </c>
      <c r="G184" s="21" t="s">
        <v>20</v>
      </c>
      <c r="H184" s="21" t="s">
        <v>20</v>
      </c>
    </row>
    <row r="185" ht="18" customHeight="1" spans="1:8">
      <c r="A185" s="19" t="s">
        <v>20</v>
      </c>
      <c r="B185" s="20" t="s">
        <v>20</v>
      </c>
      <c r="C185" s="20" t="s">
        <v>213</v>
      </c>
      <c r="D185" s="19" t="s">
        <v>20</v>
      </c>
      <c r="E185" s="28" t="s">
        <v>20</v>
      </c>
      <c r="F185" s="21" t="s">
        <v>20</v>
      </c>
      <c r="G185" s="21" t="s">
        <v>20</v>
      </c>
      <c r="H185" s="21" t="s">
        <v>20</v>
      </c>
    </row>
    <row r="186" ht="18" customHeight="1" spans="1:8">
      <c r="A186" s="19" t="s">
        <v>20</v>
      </c>
      <c r="B186" s="20" t="s">
        <v>20</v>
      </c>
      <c r="C186" s="20" t="s">
        <v>214</v>
      </c>
      <c r="D186" s="19" t="s">
        <v>20</v>
      </c>
      <c r="E186" s="28" t="s">
        <v>20</v>
      </c>
      <c r="F186" s="21" t="s">
        <v>20</v>
      </c>
      <c r="G186" s="21" t="s">
        <v>20</v>
      </c>
      <c r="H186" s="21" t="s">
        <v>20</v>
      </c>
    </row>
    <row r="187" ht="18" customHeight="1" spans="1:8">
      <c r="A187" s="19" t="s">
        <v>20</v>
      </c>
      <c r="B187" s="20" t="s">
        <v>20</v>
      </c>
      <c r="C187" s="20" t="s">
        <v>215</v>
      </c>
      <c r="D187" s="19" t="s">
        <v>20</v>
      </c>
      <c r="E187" s="28" t="s">
        <v>20</v>
      </c>
      <c r="F187" s="21" t="s">
        <v>20</v>
      </c>
      <c r="G187" s="21" t="s">
        <v>20</v>
      </c>
      <c r="H187" s="21" t="s">
        <v>20</v>
      </c>
    </row>
    <row r="188" ht="18" customHeight="1" spans="1:8">
      <c r="A188" s="19" t="s">
        <v>20</v>
      </c>
      <c r="B188" s="20" t="s">
        <v>20</v>
      </c>
      <c r="C188" s="20" t="s">
        <v>221</v>
      </c>
      <c r="D188" s="19" t="s">
        <v>20</v>
      </c>
      <c r="E188" s="28" t="s">
        <v>20</v>
      </c>
      <c r="F188" s="21" t="s">
        <v>20</v>
      </c>
      <c r="G188" s="21">
        <v>22710.54</v>
      </c>
      <c r="H188" s="21" t="s">
        <v>20</v>
      </c>
    </row>
    <row r="189" ht="18" customHeight="1" spans="1:8">
      <c r="A189" s="19" t="s">
        <v>20</v>
      </c>
      <c r="B189" s="20" t="s">
        <v>20</v>
      </c>
      <c r="C189" s="20" t="s">
        <v>211</v>
      </c>
      <c r="D189" s="19" t="s">
        <v>20</v>
      </c>
      <c r="E189" s="28" t="s">
        <v>20</v>
      </c>
      <c r="F189" s="21" t="s">
        <v>20</v>
      </c>
      <c r="G189" s="21">
        <v>8478.13</v>
      </c>
      <c r="H189" s="21" t="s">
        <v>20</v>
      </c>
    </row>
    <row r="190" ht="18" customHeight="1" spans="1:8">
      <c r="A190" s="19" t="s">
        <v>20</v>
      </c>
      <c r="B190" s="20" t="s">
        <v>20</v>
      </c>
      <c r="C190" s="20" t="s">
        <v>212</v>
      </c>
      <c r="D190" s="19" t="s">
        <v>20</v>
      </c>
      <c r="E190" s="28" t="s">
        <v>20</v>
      </c>
      <c r="F190" s="21" t="s">
        <v>20</v>
      </c>
      <c r="G190" s="21">
        <v>8409.59</v>
      </c>
      <c r="H190" s="21" t="s">
        <v>20</v>
      </c>
    </row>
    <row r="191" ht="18" customHeight="1" spans="1:8">
      <c r="A191" s="19" t="s">
        <v>20</v>
      </c>
      <c r="B191" s="20" t="s">
        <v>20</v>
      </c>
      <c r="C191" s="20" t="s">
        <v>213</v>
      </c>
      <c r="D191" s="19" t="s">
        <v>20</v>
      </c>
      <c r="E191" s="28" t="s">
        <v>20</v>
      </c>
      <c r="F191" s="21" t="s">
        <v>20</v>
      </c>
      <c r="G191" s="21">
        <v>87.83</v>
      </c>
      <c r="H191" s="21" t="s">
        <v>20</v>
      </c>
    </row>
    <row r="192" ht="18" customHeight="1" spans="1:8">
      <c r="A192" s="19" t="s">
        <v>20</v>
      </c>
      <c r="B192" s="20" t="s">
        <v>20</v>
      </c>
      <c r="C192" s="20" t="s">
        <v>214</v>
      </c>
      <c r="D192" s="19" t="s">
        <v>20</v>
      </c>
      <c r="E192" s="28" t="s">
        <v>20</v>
      </c>
      <c r="F192" s="21" t="s">
        <v>20</v>
      </c>
      <c r="G192" s="21">
        <v>2744.71</v>
      </c>
      <c r="H192" s="21" t="s">
        <v>20</v>
      </c>
    </row>
    <row r="193" ht="18" customHeight="1" spans="1:8">
      <c r="A193" s="19" t="s">
        <v>20</v>
      </c>
      <c r="B193" s="20" t="s">
        <v>20</v>
      </c>
      <c r="C193" s="20" t="s">
        <v>215</v>
      </c>
      <c r="D193" s="19" t="s">
        <v>20</v>
      </c>
      <c r="E193" s="28" t="s">
        <v>20</v>
      </c>
      <c r="F193" s="21" t="s">
        <v>20</v>
      </c>
      <c r="G193" s="21">
        <v>1114.63</v>
      </c>
      <c r="H193" s="21" t="s">
        <v>20</v>
      </c>
    </row>
    <row r="194" ht="18" customHeight="1" spans="1:8">
      <c r="A194" s="25" t="s">
        <v>191</v>
      </c>
      <c r="B194" s="25" t="s">
        <v>20</v>
      </c>
      <c r="C194" s="25" t="s">
        <v>20</v>
      </c>
      <c r="D194" s="25" t="s">
        <v>20</v>
      </c>
      <c r="E194" s="25" t="s">
        <v>20</v>
      </c>
      <c r="F194" s="25" t="s">
        <v>20</v>
      </c>
      <c r="G194" s="25" t="s">
        <v>20</v>
      </c>
      <c r="H194" s="25" t="s">
        <v>20</v>
      </c>
    </row>
    <row r="195" ht="60" customHeight="1" spans="1:8">
      <c r="A195" s="11" t="s">
        <v>120</v>
      </c>
      <c r="B195" s="11" t="s">
        <v>20</v>
      </c>
      <c r="C195" s="11" t="s">
        <v>20</v>
      </c>
      <c r="D195" s="11" t="s">
        <v>20</v>
      </c>
      <c r="E195" s="11" t="s">
        <v>20</v>
      </c>
      <c r="F195" s="11" t="s">
        <v>20</v>
      </c>
      <c r="G195" s="11" t="s">
        <v>20</v>
      </c>
      <c r="H195" s="11" t="s">
        <v>20</v>
      </c>
    </row>
    <row r="196" ht="18" customHeight="1" spans="1:8">
      <c r="A196" s="12" t="s">
        <v>46</v>
      </c>
      <c r="B196" s="12" t="s">
        <v>20</v>
      </c>
      <c r="C196" s="12" t="s">
        <v>20</v>
      </c>
      <c r="D196" s="12" t="s">
        <v>20</v>
      </c>
      <c r="E196" s="12" t="s">
        <v>20</v>
      </c>
      <c r="F196" s="12" t="s">
        <v>20</v>
      </c>
      <c r="G196" s="13" t="s">
        <v>315</v>
      </c>
      <c r="H196" s="13" t="s">
        <v>20</v>
      </c>
    </row>
    <row r="197" ht="18" customHeight="1" spans="1:8">
      <c r="A197" s="14" t="s">
        <v>4</v>
      </c>
      <c r="B197" s="14" t="s">
        <v>122</v>
      </c>
      <c r="C197" s="14" t="s">
        <v>123</v>
      </c>
      <c r="D197" s="14" t="s">
        <v>124</v>
      </c>
      <c r="E197" s="14" t="s">
        <v>125</v>
      </c>
      <c r="F197" s="14" t="s">
        <v>70</v>
      </c>
      <c r="G197" s="14" t="s">
        <v>20</v>
      </c>
      <c r="H197" s="14" t="s">
        <v>20</v>
      </c>
    </row>
    <row r="198" ht="28.5" customHeight="1" spans="1:8">
      <c r="A198" s="14" t="s">
        <v>20</v>
      </c>
      <c r="B198" s="14" t="s">
        <v>20</v>
      </c>
      <c r="C198" s="14" t="s">
        <v>20</v>
      </c>
      <c r="D198" s="14" t="s">
        <v>20</v>
      </c>
      <c r="E198" s="14" t="s">
        <v>20</v>
      </c>
      <c r="F198" s="14" t="s">
        <v>126</v>
      </c>
      <c r="G198" s="14" t="s">
        <v>127</v>
      </c>
      <c r="H198" s="14" t="s">
        <v>128</v>
      </c>
    </row>
    <row r="199" ht="18" customHeight="1" spans="1:8">
      <c r="A199" s="19" t="s">
        <v>20</v>
      </c>
      <c r="B199" s="20" t="s">
        <v>20</v>
      </c>
      <c r="C199" s="20" t="s">
        <v>316</v>
      </c>
      <c r="D199" s="19" t="s">
        <v>20</v>
      </c>
      <c r="E199" s="28" t="s">
        <v>20</v>
      </c>
      <c r="F199" s="21" t="s">
        <v>20</v>
      </c>
      <c r="G199" s="21">
        <v>206537.88</v>
      </c>
      <c r="H199" s="21" t="s">
        <v>20</v>
      </c>
    </row>
    <row r="200" ht="18" customHeight="1" spans="1:8">
      <c r="A200" s="19" t="s">
        <v>20</v>
      </c>
      <c r="B200" s="20" t="s">
        <v>20</v>
      </c>
      <c r="C200" s="20" t="s">
        <v>211</v>
      </c>
      <c r="D200" s="19" t="s">
        <v>20</v>
      </c>
      <c r="E200" s="28" t="s">
        <v>20</v>
      </c>
      <c r="F200" s="21" t="s">
        <v>20</v>
      </c>
      <c r="G200" s="21">
        <v>55127.6</v>
      </c>
      <c r="H200" s="21" t="s">
        <v>20</v>
      </c>
    </row>
    <row r="201" ht="18" customHeight="1" spans="1:8">
      <c r="A201" s="19" t="s">
        <v>20</v>
      </c>
      <c r="B201" s="20" t="s">
        <v>20</v>
      </c>
      <c r="C201" s="20" t="s">
        <v>212</v>
      </c>
      <c r="D201" s="19" t="s">
        <v>20</v>
      </c>
      <c r="E201" s="28" t="s">
        <v>20</v>
      </c>
      <c r="F201" s="21" t="s">
        <v>20</v>
      </c>
      <c r="G201" s="21">
        <v>126224.42</v>
      </c>
      <c r="H201" s="21" t="s">
        <v>20</v>
      </c>
    </row>
    <row r="202" ht="18" customHeight="1" spans="1:8">
      <c r="A202" s="19" t="s">
        <v>20</v>
      </c>
      <c r="B202" s="20" t="s">
        <v>20</v>
      </c>
      <c r="C202" s="20" t="s">
        <v>213</v>
      </c>
      <c r="D202" s="19" t="s">
        <v>20</v>
      </c>
      <c r="E202" s="28" t="s">
        <v>20</v>
      </c>
      <c r="F202" s="21" t="s">
        <v>20</v>
      </c>
      <c r="G202" s="21">
        <v>2240.3</v>
      </c>
      <c r="H202" s="21" t="s">
        <v>20</v>
      </c>
    </row>
    <row r="203" ht="18" customHeight="1" spans="1:8">
      <c r="A203" s="19" t="s">
        <v>20</v>
      </c>
      <c r="B203" s="20" t="s">
        <v>20</v>
      </c>
      <c r="C203" s="20" t="s">
        <v>214</v>
      </c>
      <c r="D203" s="19" t="s">
        <v>20</v>
      </c>
      <c r="E203" s="28" t="s">
        <v>20</v>
      </c>
      <c r="F203" s="21" t="s">
        <v>20</v>
      </c>
      <c r="G203" s="21">
        <v>14467.6</v>
      </c>
      <c r="H203" s="21" t="s">
        <v>20</v>
      </c>
    </row>
    <row r="204" ht="18" customHeight="1" spans="1:8">
      <c r="A204" s="19" t="s">
        <v>20</v>
      </c>
      <c r="B204" s="20" t="s">
        <v>20</v>
      </c>
      <c r="C204" s="20" t="s">
        <v>215</v>
      </c>
      <c r="D204" s="19" t="s">
        <v>20</v>
      </c>
      <c r="E204" s="28" t="s">
        <v>20</v>
      </c>
      <c r="F204" s="21" t="s">
        <v>20</v>
      </c>
      <c r="G204" s="21">
        <v>4726.68</v>
      </c>
      <c r="H204" s="21" t="s">
        <v>20</v>
      </c>
    </row>
    <row r="205" ht="18" customHeight="1" spans="1:8">
      <c r="A205" s="22" t="s">
        <v>20</v>
      </c>
      <c r="B205" s="23" t="s">
        <v>20</v>
      </c>
      <c r="C205" s="23" t="s">
        <v>20</v>
      </c>
      <c r="D205" s="22" t="s">
        <v>20</v>
      </c>
      <c r="E205" s="29" t="s">
        <v>20</v>
      </c>
      <c r="F205" s="24" t="s">
        <v>20</v>
      </c>
      <c r="G205" s="24" t="s">
        <v>20</v>
      </c>
      <c r="H205" s="24" t="s">
        <v>20</v>
      </c>
    </row>
    <row r="206" ht="18" customHeight="1" spans="1:8">
      <c r="A206" s="22" t="s">
        <v>20</v>
      </c>
      <c r="B206" s="23" t="s">
        <v>20</v>
      </c>
      <c r="C206" s="23" t="s">
        <v>20</v>
      </c>
      <c r="D206" s="22" t="s">
        <v>20</v>
      </c>
      <c r="E206" s="29" t="s">
        <v>20</v>
      </c>
      <c r="F206" s="24" t="s">
        <v>20</v>
      </c>
      <c r="G206" s="24" t="s">
        <v>20</v>
      </c>
      <c r="H206" s="24" t="s">
        <v>20</v>
      </c>
    </row>
    <row r="207" ht="18" customHeight="1" spans="1:8">
      <c r="A207" s="22" t="s">
        <v>20</v>
      </c>
      <c r="B207" s="23" t="s">
        <v>20</v>
      </c>
      <c r="C207" s="23" t="s">
        <v>20</v>
      </c>
      <c r="D207" s="22" t="s">
        <v>20</v>
      </c>
      <c r="E207" s="29" t="s">
        <v>20</v>
      </c>
      <c r="F207" s="24" t="s">
        <v>20</v>
      </c>
      <c r="G207" s="24" t="s">
        <v>20</v>
      </c>
      <c r="H207" s="24" t="s">
        <v>20</v>
      </c>
    </row>
    <row r="208" ht="18" customHeight="1" spans="1:8">
      <c r="A208" s="22" t="s">
        <v>20</v>
      </c>
      <c r="B208" s="23" t="s">
        <v>20</v>
      </c>
      <c r="C208" s="23" t="s">
        <v>20</v>
      </c>
      <c r="D208" s="22" t="s">
        <v>20</v>
      </c>
      <c r="E208" s="29" t="s">
        <v>20</v>
      </c>
      <c r="F208" s="24" t="s">
        <v>20</v>
      </c>
      <c r="G208" s="24" t="s">
        <v>20</v>
      </c>
      <c r="H208" s="24" t="s">
        <v>20</v>
      </c>
    </row>
    <row r="209" ht="18" customHeight="1" spans="1:8">
      <c r="A209" s="22" t="s">
        <v>20</v>
      </c>
      <c r="B209" s="23" t="s">
        <v>20</v>
      </c>
      <c r="C209" s="23" t="s">
        <v>20</v>
      </c>
      <c r="D209" s="22" t="s">
        <v>20</v>
      </c>
      <c r="E209" s="29" t="s">
        <v>20</v>
      </c>
      <c r="F209" s="24" t="s">
        <v>20</v>
      </c>
      <c r="G209" s="24" t="s">
        <v>20</v>
      </c>
      <c r="H209" s="24" t="s">
        <v>20</v>
      </c>
    </row>
    <row r="210" ht="18" customHeight="1" spans="1:8">
      <c r="A210" s="22" t="s">
        <v>20</v>
      </c>
      <c r="B210" s="23" t="s">
        <v>20</v>
      </c>
      <c r="C210" s="23" t="s">
        <v>20</v>
      </c>
      <c r="D210" s="22" t="s">
        <v>20</v>
      </c>
      <c r="E210" s="29" t="s">
        <v>20</v>
      </c>
      <c r="F210" s="24" t="s">
        <v>20</v>
      </c>
      <c r="G210" s="24" t="s">
        <v>20</v>
      </c>
      <c r="H210" s="24" t="s">
        <v>20</v>
      </c>
    </row>
    <row r="211" ht="18" customHeight="1" spans="1:8">
      <c r="A211" s="22" t="s">
        <v>20</v>
      </c>
      <c r="B211" s="23" t="s">
        <v>20</v>
      </c>
      <c r="C211" s="23" t="s">
        <v>20</v>
      </c>
      <c r="D211" s="22" t="s">
        <v>20</v>
      </c>
      <c r="E211" s="29" t="s">
        <v>20</v>
      </c>
      <c r="F211" s="24" t="s">
        <v>20</v>
      </c>
      <c r="G211" s="24" t="s">
        <v>20</v>
      </c>
      <c r="H211" s="24" t="s">
        <v>20</v>
      </c>
    </row>
    <row r="212" ht="18" customHeight="1" spans="1:8">
      <c r="A212" s="22" t="s">
        <v>20</v>
      </c>
      <c r="B212" s="23" t="s">
        <v>20</v>
      </c>
      <c r="C212" s="23" t="s">
        <v>20</v>
      </c>
      <c r="D212" s="22" t="s">
        <v>20</v>
      </c>
      <c r="E212" s="29" t="s">
        <v>20</v>
      </c>
      <c r="F212" s="24" t="s">
        <v>20</v>
      </c>
      <c r="G212" s="24" t="s">
        <v>20</v>
      </c>
      <c r="H212" s="24" t="s">
        <v>20</v>
      </c>
    </row>
    <row r="213" ht="18" customHeight="1" spans="1:8">
      <c r="A213" s="22" t="s">
        <v>20</v>
      </c>
      <c r="B213" s="23" t="s">
        <v>20</v>
      </c>
      <c r="C213" s="23" t="s">
        <v>20</v>
      </c>
      <c r="D213" s="22" t="s">
        <v>20</v>
      </c>
      <c r="E213" s="29" t="s">
        <v>20</v>
      </c>
      <c r="F213" s="24" t="s">
        <v>20</v>
      </c>
      <c r="G213" s="24" t="s">
        <v>20</v>
      </c>
      <c r="H213" s="24" t="s">
        <v>20</v>
      </c>
    </row>
    <row r="214" ht="18" customHeight="1" spans="1:8">
      <c r="A214" s="22" t="s">
        <v>20</v>
      </c>
      <c r="B214" s="23" t="s">
        <v>20</v>
      </c>
      <c r="C214" s="23" t="s">
        <v>20</v>
      </c>
      <c r="D214" s="22" t="s">
        <v>20</v>
      </c>
      <c r="E214" s="29" t="s">
        <v>20</v>
      </c>
      <c r="F214" s="24" t="s">
        <v>20</v>
      </c>
      <c r="G214" s="24" t="s">
        <v>20</v>
      </c>
      <c r="H214" s="24" t="s">
        <v>20</v>
      </c>
    </row>
    <row r="215" ht="18" customHeight="1" spans="1:8">
      <c r="A215" s="22" t="s">
        <v>20</v>
      </c>
      <c r="B215" s="23" t="s">
        <v>20</v>
      </c>
      <c r="C215" s="23" t="s">
        <v>20</v>
      </c>
      <c r="D215" s="22" t="s">
        <v>20</v>
      </c>
      <c r="E215" s="29" t="s">
        <v>20</v>
      </c>
      <c r="F215" s="24" t="s">
        <v>20</v>
      </c>
      <c r="G215" s="24" t="s">
        <v>20</v>
      </c>
      <c r="H215" s="24" t="s">
        <v>20</v>
      </c>
    </row>
    <row r="216" ht="18" customHeight="1" spans="1:8">
      <c r="A216" s="22" t="s">
        <v>20</v>
      </c>
      <c r="B216" s="23" t="s">
        <v>20</v>
      </c>
      <c r="C216" s="23" t="s">
        <v>20</v>
      </c>
      <c r="D216" s="22" t="s">
        <v>20</v>
      </c>
      <c r="E216" s="29" t="s">
        <v>20</v>
      </c>
      <c r="F216" s="24" t="s">
        <v>20</v>
      </c>
      <c r="G216" s="24" t="s">
        <v>20</v>
      </c>
      <c r="H216" s="24" t="s">
        <v>20</v>
      </c>
    </row>
    <row r="217" ht="18" customHeight="1" spans="1:8">
      <c r="A217" s="22" t="s">
        <v>20</v>
      </c>
      <c r="B217" s="23" t="s">
        <v>20</v>
      </c>
      <c r="C217" s="23" t="s">
        <v>20</v>
      </c>
      <c r="D217" s="22" t="s">
        <v>20</v>
      </c>
      <c r="E217" s="29" t="s">
        <v>20</v>
      </c>
      <c r="F217" s="24" t="s">
        <v>20</v>
      </c>
      <c r="G217" s="24" t="s">
        <v>20</v>
      </c>
      <c r="H217" s="24" t="s">
        <v>20</v>
      </c>
    </row>
    <row r="218" ht="18" customHeight="1" spans="1:8">
      <c r="A218" s="22" t="s">
        <v>20</v>
      </c>
      <c r="B218" s="23" t="s">
        <v>20</v>
      </c>
      <c r="C218" s="23" t="s">
        <v>20</v>
      </c>
      <c r="D218" s="22" t="s">
        <v>20</v>
      </c>
      <c r="E218" s="29" t="s">
        <v>20</v>
      </c>
      <c r="F218" s="24" t="s">
        <v>20</v>
      </c>
      <c r="G218" s="24" t="s">
        <v>20</v>
      </c>
      <c r="H218" s="24" t="s">
        <v>20</v>
      </c>
    </row>
    <row r="219" ht="18" customHeight="1" spans="1:8">
      <c r="A219" s="22" t="s">
        <v>20</v>
      </c>
      <c r="B219" s="23" t="s">
        <v>20</v>
      </c>
      <c r="C219" s="23" t="s">
        <v>20</v>
      </c>
      <c r="D219" s="22" t="s">
        <v>20</v>
      </c>
      <c r="E219" s="29" t="s">
        <v>20</v>
      </c>
      <c r="F219" s="24" t="s">
        <v>20</v>
      </c>
      <c r="G219" s="24" t="s">
        <v>20</v>
      </c>
      <c r="H219" s="24" t="s">
        <v>20</v>
      </c>
    </row>
    <row r="220" ht="18" customHeight="1" spans="1:8">
      <c r="A220" s="22" t="s">
        <v>20</v>
      </c>
      <c r="B220" s="23" t="s">
        <v>20</v>
      </c>
      <c r="C220" s="23" t="s">
        <v>20</v>
      </c>
      <c r="D220" s="22" t="s">
        <v>20</v>
      </c>
      <c r="E220" s="29" t="s">
        <v>20</v>
      </c>
      <c r="F220" s="24" t="s">
        <v>20</v>
      </c>
      <c r="G220" s="24" t="s">
        <v>20</v>
      </c>
      <c r="H220" s="24" t="s">
        <v>20</v>
      </c>
    </row>
    <row r="221" ht="18" customHeight="1" spans="1:8">
      <c r="A221" s="22" t="s">
        <v>20</v>
      </c>
      <c r="B221" s="23" t="s">
        <v>20</v>
      </c>
      <c r="C221" s="23" t="s">
        <v>20</v>
      </c>
      <c r="D221" s="22" t="s">
        <v>20</v>
      </c>
      <c r="E221" s="29" t="s">
        <v>20</v>
      </c>
      <c r="F221" s="24" t="s">
        <v>20</v>
      </c>
      <c r="G221" s="24" t="s">
        <v>20</v>
      </c>
      <c r="H221" s="24" t="s">
        <v>20</v>
      </c>
    </row>
    <row r="222" ht="18" customHeight="1" spans="1:8">
      <c r="A222" s="22" t="s">
        <v>20</v>
      </c>
      <c r="B222" s="23" t="s">
        <v>20</v>
      </c>
      <c r="C222" s="23" t="s">
        <v>20</v>
      </c>
      <c r="D222" s="22" t="s">
        <v>20</v>
      </c>
      <c r="E222" s="29" t="s">
        <v>20</v>
      </c>
      <c r="F222" s="24" t="s">
        <v>20</v>
      </c>
      <c r="G222" s="24" t="s">
        <v>20</v>
      </c>
      <c r="H222" s="24" t="s">
        <v>20</v>
      </c>
    </row>
    <row r="223" ht="18" customHeight="1" spans="1:8">
      <c r="A223" s="22" t="s">
        <v>20</v>
      </c>
      <c r="B223" s="23" t="s">
        <v>20</v>
      </c>
      <c r="C223" s="23" t="s">
        <v>20</v>
      </c>
      <c r="D223" s="22" t="s">
        <v>20</v>
      </c>
      <c r="E223" s="29" t="s">
        <v>20</v>
      </c>
      <c r="F223" s="24" t="s">
        <v>20</v>
      </c>
      <c r="G223" s="24" t="s">
        <v>20</v>
      </c>
      <c r="H223" s="24" t="s">
        <v>20</v>
      </c>
    </row>
    <row r="224" ht="18" customHeight="1" spans="1:8">
      <c r="A224" s="22" t="s">
        <v>20</v>
      </c>
      <c r="B224" s="23" t="s">
        <v>20</v>
      </c>
      <c r="C224" s="23" t="s">
        <v>20</v>
      </c>
      <c r="D224" s="22" t="s">
        <v>20</v>
      </c>
      <c r="E224" s="29" t="s">
        <v>20</v>
      </c>
      <c r="F224" s="24" t="s">
        <v>20</v>
      </c>
      <c r="G224" s="24" t="s">
        <v>20</v>
      </c>
      <c r="H224" s="24" t="s">
        <v>20</v>
      </c>
    </row>
    <row r="225" ht="18" customHeight="1" spans="1:8">
      <c r="A225" s="22" t="s">
        <v>20</v>
      </c>
      <c r="B225" s="23" t="s">
        <v>20</v>
      </c>
      <c r="C225" s="23" t="s">
        <v>20</v>
      </c>
      <c r="D225" s="22" t="s">
        <v>20</v>
      </c>
      <c r="E225" s="29" t="s">
        <v>20</v>
      </c>
      <c r="F225" s="24" t="s">
        <v>20</v>
      </c>
      <c r="G225" s="24" t="s">
        <v>20</v>
      </c>
      <c r="H225" s="24" t="s">
        <v>20</v>
      </c>
    </row>
    <row r="226" ht="18" customHeight="1" spans="1:8">
      <c r="A226" s="22" t="s">
        <v>20</v>
      </c>
      <c r="B226" s="23" t="s">
        <v>20</v>
      </c>
      <c r="C226" s="23" t="s">
        <v>20</v>
      </c>
      <c r="D226" s="22" t="s">
        <v>20</v>
      </c>
      <c r="E226" s="29" t="s">
        <v>20</v>
      </c>
      <c r="F226" s="24" t="s">
        <v>20</v>
      </c>
      <c r="G226" s="24" t="s">
        <v>20</v>
      </c>
      <c r="H226" s="24" t="s">
        <v>20</v>
      </c>
    </row>
    <row r="227" ht="18" customHeight="1" spans="1:8">
      <c r="A227" s="22" t="s">
        <v>20</v>
      </c>
      <c r="B227" s="23" t="s">
        <v>20</v>
      </c>
      <c r="C227" s="23" t="s">
        <v>20</v>
      </c>
      <c r="D227" s="22" t="s">
        <v>20</v>
      </c>
      <c r="E227" s="29" t="s">
        <v>20</v>
      </c>
      <c r="F227" s="24" t="s">
        <v>20</v>
      </c>
      <c r="G227" s="24" t="s">
        <v>20</v>
      </c>
      <c r="H227" s="24" t="s">
        <v>20</v>
      </c>
    </row>
    <row r="228" ht="18" customHeight="1" spans="1:8">
      <c r="A228" s="22" t="s">
        <v>20</v>
      </c>
      <c r="B228" s="23" t="s">
        <v>20</v>
      </c>
      <c r="C228" s="23" t="s">
        <v>20</v>
      </c>
      <c r="D228" s="22" t="s">
        <v>20</v>
      </c>
      <c r="E228" s="29" t="s">
        <v>20</v>
      </c>
      <c r="F228" s="24" t="s">
        <v>20</v>
      </c>
      <c r="G228" s="24" t="s">
        <v>20</v>
      </c>
      <c r="H228" s="24" t="s">
        <v>20</v>
      </c>
    </row>
    <row r="229" ht="18" customHeight="1" spans="1:8">
      <c r="A229" s="22" t="s">
        <v>20</v>
      </c>
      <c r="B229" s="23" t="s">
        <v>20</v>
      </c>
      <c r="C229" s="23" t="s">
        <v>20</v>
      </c>
      <c r="D229" s="22" t="s">
        <v>20</v>
      </c>
      <c r="E229" s="29" t="s">
        <v>20</v>
      </c>
      <c r="F229" s="24" t="s">
        <v>20</v>
      </c>
      <c r="G229" s="24" t="s">
        <v>20</v>
      </c>
      <c r="H229" s="24" t="s">
        <v>20</v>
      </c>
    </row>
    <row r="230" ht="18" customHeight="1" spans="1:8">
      <c r="A230" s="22" t="s">
        <v>20</v>
      </c>
      <c r="B230" s="23" t="s">
        <v>20</v>
      </c>
      <c r="C230" s="23" t="s">
        <v>20</v>
      </c>
      <c r="D230" s="22" t="s">
        <v>20</v>
      </c>
      <c r="E230" s="29" t="s">
        <v>20</v>
      </c>
      <c r="F230" s="24" t="s">
        <v>20</v>
      </c>
      <c r="G230" s="24" t="s">
        <v>20</v>
      </c>
      <c r="H230" s="24" t="s">
        <v>20</v>
      </c>
    </row>
    <row r="231" ht="18" customHeight="1" spans="1:8">
      <c r="A231" s="22" t="s">
        <v>20</v>
      </c>
      <c r="B231" s="23" t="s">
        <v>20</v>
      </c>
      <c r="C231" s="23" t="s">
        <v>20</v>
      </c>
      <c r="D231" s="22" t="s">
        <v>20</v>
      </c>
      <c r="E231" s="29" t="s">
        <v>20</v>
      </c>
      <c r="F231" s="24" t="s">
        <v>20</v>
      </c>
      <c r="G231" s="24" t="s">
        <v>20</v>
      </c>
      <c r="H231" s="24" t="s">
        <v>20</v>
      </c>
    </row>
    <row r="232" ht="18" customHeight="1" spans="1:8">
      <c r="A232" s="22" t="s">
        <v>20</v>
      </c>
      <c r="B232" s="23" t="s">
        <v>20</v>
      </c>
      <c r="C232" s="23" t="s">
        <v>20</v>
      </c>
      <c r="D232" s="22" t="s">
        <v>20</v>
      </c>
      <c r="E232" s="29" t="s">
        <v>20</v>
      </c>
      <c r="F232" s="24" t="s">
        <v>20</v>
      </c>
      <c r="G232" s="24" t="s">
        <v>20</v>
      </c>
      <c r="H232" s="24" t="s">
        <v>20</v>
      </c>
    </row>
    <row r="233" ht="18" customHeight="1" spans="1:8">
      <c r="A233" s="25" t="s">
        <v>191</v>
      </c>
      <c r="B233" s="25" t="s">
        <v>20</v>
      </c>
      <c r="C233" s="25" t="s">
        <v>20</v>
      </c>
      <c r="D233" s="25" t="s">
        <v>20</v>
      </c>
      <c r="E233" s="25" t="s">
        <v>20</v>
      </c>
      <c r="F233" s="25" t="s">
        <v>20</v>
      </c>
      <c r="G233" s="25" t="s">
        <v>20</v>
      </c>
      <c r="H233" s="25" t="s">
        <v>20</v>
      </c>
    </row>
  </sheetData>
  <mergeCells count="70">
    <mergeCell ref="A1:H1"/>
    <mergeCell ref="A2:F2"/>
    <mergeCell ref="G2:H2"/>
    <mergeCell ref="F3:H3"/>
    <mergeCell ref="A26:H26"/>
    <mergeCell ref="A27:H27"/>
    <mergeCell ref="A28:F28"/>
    <mergeCell ref="G28:H28"/>
    <mergeCell ref="F29:H29"/>
    <mergeCell ref="A60:H60"/>
    <mergeCell ref="A61:H61"/>
    <mergeCell ref="A62:F62"/>
    <mergeCell ref="G62:H62"/>
    <mergeCell ref="F63:H63"/>
    <mergeCell ref="A97:H97"/>
    <mergeCell ref="A98:H98"/>
    <mergeCell ref="A99:F99"/>
    <mergeCell ref="G99:H99"/>
    <mergeCell ref="F100:H100"/>
    <mergeCell ref="A123:H123"/>
    <mergeCell ref="A124:H124"/>
    <mergeCell ref="A125:F125"/>
    <mergeCell ref="G125:H125"/>
    <mergeCell ref="F126:H126"/>
    <mergeCell ref="A157:H157"/>
    <mergeCell ref="A158:H158"/>
    <mergeCell ref="A159:F159"/>
    <mergeCell ref="G159:H159"/>
    <mergeCell ref="F160:H160"/>
    <mergeCell ref="A194:H194"/>
    <mergeCell ref="A195:H195"/>
    <mergeCell ref="A196:F196"/>
    <mergeCell ref="G196:H196"/>
    <mergeCell ref="F197:H197"/>
    <mergeCell ref="A233:H233"/>
    <mergeCell ref="A3:A4"/>
    <mergeCell ref="A29:A30"/>
    <mergeCell ref="A63:A64"/>
    <mergeCell ref="A100:A101"/>
    <mergeCell ref="A126:A127"/>
    <mergeCell ref="A160:A161"/>
    <mergeCell ref="A197:A198"/>
    <mergeCell ref="B3:B4"/>
    <mergeCell ref="B29:B30"/>
    <mergeCell ref="B63:B64"/>
    <mergeCell ref="B100:B101"/>
    <mergeCell ref="B126:B127"/>
    <mergeCell ref="B160:B161"/>
    <mergeCell ref="B197:B198"/>
    <mergeCell ref="C3:C4"/>
    <mergeCell ref="C29:C30"/>
    <mergeCell ref="C63:C64"/>
    <mergeCell ref="C100:C101"/>
    <mergeCell ref="C126:C127"/>
    <mergeCell ref="C160:C161"/>
    <mergeCell ref="C197:C198"/>
    <mergeCell ref="D3:D4"/>
    <mergeCell ref="D29:D30"/>
    <mergeCell ref="D63:D64"/>
    <mergeCell ref="D100:D101"/>
    <mergeCell ref="D126:D127"/>
    <mergeCell ref="D160:D161"/>
    <mergeCell ref="D197:D198"/>
    <mergeCell ref="E3:E4"/>
    <mergeCell ref="E29:E30"/>
    <mergeCell ref="E63:E64"/>
    <mergeCell ref="E100:E101"/>
    <mergeCell ref="E126:E127"/>
    <mergeCell ref="E160:E161"/>
    <mergeCell ref="E197:E198"/>
  </mergeCells>
  <pageMargins left="0.590541666666667" right="0" top="0.590541666666667" bottom="0" header="0" footer="0"/>
  <pageSetup paperSize="9" orientation="portrait"/>
  <headerFooter/>
  <rowBreaks count="6" manualBreakCount="6">
    <brk id="26" max="16383" man="1"/>
    <brk id="60" max="16383" man="1"/>
    <brk id="97" max="16383" man="1"/>
    <brk id="123" max="16383" man="1"/>
    <brk id="157" max="16383" man="1"/>
    <brk id="19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2"/>
  <sheetViews>
    <sheetView showGridLines="0" view="pageBreakPreview" zoomScaleNormal="100" workbookViewId="0">
      <selection activeCell="E192" sqref="E192"/>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1" t="s">
        <v>317</v>
      </c>
      <c r="B1" s="11" t="s">
        <v>20</v>
      </c>
      <c r="C1" s="11" t="s">
        <v>20</v>
      </c>
      <c r="D1" s="11" t="s">
        <v>20</v>
      </c>
      <c r="E1" s="11" t="s">
        <v>20</v>
      </c>
      <c r="F1" s="11" t="s">
        <v>20</v>
      </c>
      <c r="G1" s="11" t="s">
        <v>20</v>
      </c>
      <c r="H1" s="11" t="s">
        <v>20</v>
      </c>
      <c r="I1" s="11" t="s">
        <v>20</v>
      </c>
      <c r="J1" s="11" t="s">
        <v>20</v>
      </c>
      <c r="K1" s="11" t="s">
        <v>20</v>
      </c>
      <c r="L1" s="11" t="s">
        <v>20</v>
      </c>
    </row>
    <row r="2" ht="18" customHeight="1" spans="1:12">
      <c r="A2" s="12" t="s">
        <v>46</v>
      </c>
      <c r="B2" s="12" t="s">
        <v>20</v>
      </c>
      <c r="C2" s="12" t="s">
        <v>20</v>
      </c>
      <c r="D2" s="12" t="s">
        <v>20</v>
      </c>
      <c r="E2" s="12" t="s">
        <v>20</v>
      </c>
      <c r="F2" s="12" t="s">
        <v>20</v>
      </c>
      <c r="G2" s="12" t="s">
        <v>20</v>
      </c>
      <c r="H2" s="12" t="s">
        <v>20</v>
      </c>
      <c r="I2" s="12" t="s">
        <v>20</v>
      </c>
      <c r="J2" s="12" t="s">
        <v>20</v>
      </c>
      <c r="K2" s="13" t="s">
        <v>318</v>
      </c>
      <c r="L2" s="13" t="s">
        <v>20</v>
      </c>
    </row>
    <row r="3" ht="18" customHeight="1" spans="1:12">
      <c r="A3" s="14" t="s">
        <v>4</v>
      </c>
      <c r="B3" s="14" t="s">
        <v>122</v>
      </c>
      <c r="C3" s="14" t="s">
        <v>319</v>
      </c>
      <c r="D3" s="14" t="s">
        <v>320</v>
      </c>
      <c r="E3" s="14" t="s">
        <v>125</v>
      </c>
      <c r="F3" s="14" t="s">
        <v>321</v>
      </c>
      <c r="G3" s="14" t="s">
        <v>126</v>
      </c>
      <c r="H3" s="14" t="s">
        <v>20</v>
      </c>
      <c r="I3" s="14" t="s">
        <v>20</v>
      </c>
      <c r="J3" s="14" t="s">
        <v>20</v>
      </c>
      <c r="K3" s="14" t="s">
        <v>20</v>
      </c>
      <c r="L3" s="14" t="s">
        <v>20</v>
      </c>
    </row>
    <row r="4" ht="28.5" customHeight="1" spans="1:12">
      <c r="A4" s="14" t="s">
        <v>20</v>
      </c>
      <c r="B4" s="14" t="s">
        <v>20</v>
      </c>
      <c r="C4" s="14" t="s">
        <v>20</v>
      </c>
      <c r="D4" s="14" t="s">
        <v>20</v>
      </c>
      <c r="E4" s="14" t="s">
        <v>20</v>
      </c>
      <c r="F4" s="14" t="s">
        <v>20</v>
      </c>
      <c r="G4" s="14" t="s">
        <v>322</v>
      </c>
      <c r="H4" s="14" t="s">
        <v>323</v>
      </c>
      <c r="I4" s="14" t="s">
        <v>324</v>
      </c>
      <c r="J4" s="14" t="s">
        <v>325</v>
      </c>
      <c r="K4" s="14" t="s">
        <v>326</v>
      </c>
      <c r="L4" s="14" t="s">
        <v>128</v>
      </c>
    </row>
    <row r="5" ht="18" customHeight="1" spans="1:12">
      <c r="A5" s="15" t="s">
        <v>20</v>
      </c>
      <c r="B5" s="16" t="s">
        <v>20</v>
      </c>
      <c r="C5" s="16" t="s">
        <v>83</v>
      </c>
      <c r="D5" s="17" t="s">
        <v>20</v>
      </c>
      <c r="E5" s="26" t="s">
        <v>20</v>
      </c>
      <c r="F5" s="27" t="s">
        <v>20</v>
      </c>
      <c r="G5" s="27" t="s">
        <v>20</v>
      </c>
      <c r="H5" s="27" t="s">
        <v>20</v>
      </c>
      <c r="I5" s="27" t="s">
        <v>20</v>
      </c>
      <c r="J5" s="27" t="s">
        <v>20</v>
      </c>
      <c r="K5" s="27" t="s">
        <v>20</v>
      </c>
      <c r="L5" s="18" t="s">
        <v>20</v>
      </c>
    </row>
    <row r="6" ht="18" customHeight="1" spans="1:12">
      <c r="A6" s="19" t="s">
        <v>20</v>
      </c>
      <c r="B6" s="20" t="s">
        <v>20</v>
      </c>
      <c r="C6" s="20" t="s">
        <v>129</v>
      </c>
      <c r="D6" s="19" t="s">
        <v>20</v>
      </c>
      <c r="E6" s="28" t="s">
        <v>20</v>
      </c>
      <c r="F6" s="21" t="s">
        <v>20</v>
      </c>
      <c r="G6" s="21" t="s">
        <v>20</v>
      </c>
      <c r="H6" s="21" t="s">
        <v>20</v>
      </c>
      <c r="I6" s="21" t="s">
        <v>20</v>
      </c>
      <c r="J6" s="21" t="s">
        <v>20</v>
      </c>
      <c r="K6" s="21" t="s">
        <v>20</v>
      </c>
      <c r="L6" s="21" t="s">
        <v>20</v>
      </c>
    </row>
    <row r="7" ht="18" customHeight="1" spans="1:12">
      <c r="A7" s="19" t="s">
        <v>20</v>
      </c>
      <c r="B7" s="20" t="s">
        <v>20</v>
      </c>
      <c r="C7" s="20" t="s">
        <v>130</v>
      </c>
      <c r="D7" s="19" t="s">
        <v>20</v>
      </c>
      <c r="E7" s="28" t="s">
        <v>20</v>
      </c>
      <c r="F7" s="21" t="s">
        <v>20</v>
      </c>
      <c r="G7" s="21" t="s">
        <v>20</v>
      </c>
      <c r="H7" s="21" t="s">
        <v>20</v>
      </c>
      <c r="I7" s="21" t="s">
        <v>20</v>
      </c>
      <c r="J7" s="21" t="s">
        <v>20</v>
      </c>
      <c r="K7" s="21" t="s">
        <v>20</v>
      </c>
      <c r="L7" s="21" t="s">
        <v>20</v>
      </c>
    </row>
    <row r="8" ht="18" customHeight="1" spans="1:12">
      <c r="A8" s="19" t="s">
        <v>94</v>
      </c>
      <c r="B8" s="20" t="s">
        <v>131</v>
      </c>
      <c r="C8" s="20" t="s">
        <v>132</v>
      </c>
      <c r="D8" s="19" t="s">
        <v>133</v>
      </c>
      <c r="E8" s="28" t="s">
        <v>134</v>
      </c>
      <c r="F8" s="21">
        <v>12.94</v>
      </c>
      <c r="G8" s="21">
        <v>11.76</v>
      </c>
      <c r="H8" s="21" t="s">
        <v>20</v>
      </c>
      <c r="I8" s="21" t="s">
        <v>20</v>
      </c>
      <c r="J8" s="21">
        <v>0.89</v>
      </c>
      <c r="K8" s="21">
        <v>0.29</v>
      </c>
      <c r="L8" s="21" t="s">
        <v>20</v>
      </c>
    </row>
    <row r="9" ht="18" customHeight="1" spans="1:12">
      <c r="A9" s="22" t="s">
        <v>20</v>
      </c>
      <c r="B9" s="23" t="s">
        <v>327</v>
      </c>
      <c r="C9" s="23" t="s">
        <v>328</v>
      </c>
      <c r="D9" s="22" t="s">
        <v>329</v>
      </c>
      <c r="E9" s="29" t="s">
        <v>330</v>
      </c>
      <c r="F9" s="24">
        <v>1294.31</v>
      </c>
      <c r="G9" s="24">
        <v>1176</v>
      </c>
      <c r="H9" s="24" t="s">
        <v>20</v>
      </c>
      <c r="I9" s="24" t="s">
        <v>20</v>
      </c>
      <c r="J9" s="24">
        <v>88.91</v>
      </c>
      <c r="K9" s="24">
        <v>29.4</v>
      </c>
      <c r="L9" s="24" t="s">
        <v>20</v>
      </c>
    </row>
    <row r="10" ht="18" customHeight="1" spans="1:12">
      <c r="A10" s="19" t="s">
        <v>98</v>
      </c>
      <c r="B10" s="20" t="s">
        <v>135</v>
      </c>
      <c r="C10" s="20" t="s">
        <v>136</v>
      </c>
      <c r="D10" s="19" t="s">
        <v>133</v>
      </c>
      <c r="E10" s="28" t="s">
        <v>137</v>
      </c>
      <c r="F10" s="21">
        <v>15.41</v>
      </c>
      <c r="G10" s="21">
        <v>14</v>
      </c>
      <c r="H10" s="21" t="s">
        <v>20</v>
      </c>
      <c r="I10" s="21" t="s">
        <v>20</v>
      </c>
      <c r="J10" s="21">
        <v>1.06</v>
      </c>
      <c r="K10" s="21">
        <v>0.35</v>
      </c>
      <c r="L10" s="21" t="s">
        <v>20</v>
      </c>
    </row>
    <row r="11" ht="18" customHeight="1" spans="1:12">
      <c r="A11" s="22" t="s">
        <v>20</v>
      </c>
      <c r="B11" s="23" t="s">
        <v>331</v>
      </c>
      <c r="C11" s="23" t="s">
        <v>332</v>
      </c>
      <c r="D11" s="22" t="s">
        <v>329</v>
      </c>
      <c r="E11" s="29" t="s">
        <v>333</v>
      </c>
      <c r="F11" s="24">
        <v>1540.84</v>
      </c>
      <c r="G11" s="24">
        <v>1400</v>
      </c>
      <c r="H11" s="24" t="s">
        <v>20</v>
      </c>
      <c r="I11" s="24" t="s">
        <v>20</v>
      </c>
      <c r="J11" s="24">
        <v>105.84</v>
      </c>
      <c r="K11" s="24">
        <v>35</v>
      </c>
      <c r="L11" s="24" t="s">
        <v>20</v>
      </c>
    </row>
    <row r="12" ht="18" customHeight="1" spans="1:12">
      <c r="A12" s="19" t="s">
        <v>102</v>
      </c>
      <c r="B12" s="20" t="s">
        <v>138</v>
      </c>
      <c r="C12" s="20" t="s">
        <v>139</v>
      </c>
      <c r="D12" s="19" t="s">
        <v>140</v>
      </c>
      <c r="E12" s="28" t="s">
        <v>141</v>
      </c>
      <c r="F12" s="21">
        <v>73.22</v>
      </c>
      <c r="G12" s="21">
        <v>66.53</v>
      </c>
      <c r="H12" s="21" t="s">
        <v>20</v>
      </c>
      <c r="I12" s="21" t="s">
        <v>20</v>
      </c>
      <c r="J12" s="21">
        <v>5.03</v>
      </c>
      <c r="K12" s="21">
        <v>1.66</v>
      </c>
      <c r="L12" s="21" t="s">
        <v>20</v>
      </c>
    </row>
    <row r="13" ht="18" customHeight="1" spans="1:12">
      <c r="A13" s="22" t="s">
        <v>20</v>
      </c>
      <c r="B13" s="23" t="s">
        <v>334</v>
      </c>
      <c r="C13" s="23" t="s">
        <v>335</v>
      </c>
      <c r="D13" s="22" t="s">
        <v>336</v>
      </c>
      <c r="E13" s="29" t="s">
        <v>337</v>
      </c>
      <c r="F13" s="24">
        <v>732.21</v>
      </c>
      <c r="G13" s="24">
        <v>665.28</v>
      </c>
      <c r="H13" s="24" t="s">
        <v>20</v>
      </c>
      <c r="I13" s="24" t="s">
        <v>20</v>
      </c>
      <c r="J13" s="24">
        <v>50.3</v>
      </c>
      <c r="K13" s="24">
        <v>16.63</v>
      </c>
      <c r="L13" s="24" t="s">
        <v>20</v>
      </c>
    </row>
    <row r="14" ht="34.5" customHeight="1" spans="1:12">
      <c r="A14" s="30" t="s">
        <v>104</v>
      </c>
      <c r="B14" s="31" t="s">
        <v>142</v>
      </c>
      <c r="C14" s="31" t="s">
        <v>143</v>
      </c>
      <c r="D14" s="30" t="s">
        <v>140</v>
      </c>
      <c r="E14" s="32" t="s">
        <v>144</v>
      </c>
      <c r="F14" s="33">
        <v>42.82</v>
      </c>
      <c r="G14" s="33">
        <v>8.57</v>
      </c>
      <c r="H14" s="33">
        <v>15</v>
      </c>
      <c r="I14" s="33">
        <v>16.71</v>
      </c>
      <c r="J14" s="33">
        <v>1.91</v>
      </c>
      <c r="K14" s="33">
        <v>0.63</v>
      </c>
      <c r="L14" s="33" t="s">
        <v>20</v>
      </c>
    </row>
    <row r="15" ht="18" customHeight="1" spans="1:12">
      <c r="A15" s="22" t="s">
        <v>20</v>
      </c>
      <c r="B15" s="23" t="s">
        <v>338</v>
      </c>
      <c r="C15" s="23" t="s">
        <v>339</v>
      </c>
      <c r="D15" s="22" t="s">
        <v>340</v>
      </c>
      <c r="E15" s="29" t="s">
        <v>341</v>
      </c>
      <c r="F15" s="24">
        <v>2781.87</v>
      </c>
      <c r="G15" s="24">
        <v>856.8</v>
      </c>
      <c r="H15" s="24" t="s">
        <v>20</v>
      </c>
      <c r="I15" s="24">
        <v>1670.79</v>
      </c>
      <c r="J15" s="24">
        <v>191.09</v>
      </c>
      <c r="K15" s="24">
        <v>63.19</v>
      </c>
      <c r="L15" s="24" t="s">
        <v>20</v>
      </c>
    </row>
    <row r="16" ht="18" customHeight="1" spans="1:12">
      <c r="A16" s="22" t="s">
        <v>20</v>
      </c>
      <c r="B16" s="23" t="s">
        <v>342</v>
      </c>
      <c r="C16" s="23" t="s">
        <v>343</v>
      </c>
      <c r="D16" s="22" t="s">
        <v>140</v>
      </c>
      <c r="E16" s="29" t="s">
        <v>144</v>
      </c>
      <c r="F16" s="24">
        <v>15</v>
      </c>
      <c r="G16" s="24" t="s">
        <v>20</v>
      </c>
      <c r="H16" s="24">
        <v>15</v>
      </c>
      <c r="I16" s="24" t="s">
        <v>20</v>
      </c>
      <c r="J16" s="24" t="s">
        <v>20</v>
      </c>
      <c r="K16" s="24" t="s">
        <v>20</v>
      </c>
      <c r="L16" s="24" t="s">
        <v>20</v>
      </c>
    </row>
    <row r="17" ht="24" customHeight="1" spans="1:12">
      <c r="A17" s="30" t="s">
        <v>106</v>
      </c>
      <c r="B17" s="31" t="s">
        <v>145</v>
      </c>
      <c r="C17" s="31" t="s">
        <v>146</v>
      </c>
      <c r="D17" s="30" t="s">
        <v>147</v>
      </c>
      <c r="E17" s="32" t="s">
        <v>148</v>
      </c>
      <c r="F17" s="33">
        <v>2.34</v>
      </c>
      <c r="G17" s="33" t="s">
        <v>20</v>
      </c>
      <c r="H17" s="33" t="s">
        <v>20</v>
      </c>
      <c r="I17" s="33">
        <v>2.13</v>
      </c>
      <c r="J17" s="33">
        <v>0.16</v>
      </c>
      <c r="K17" s="33">
        <v>0.05</v>
      </c>
      <c r="L17" s="33" t="s">
        <v>20</v>
      </c>
    </row>
    <row r="18" ht="18" customHeight="1" spans="1:12">
      <c r="A18" s="22" t="s">
        <v>20</v>
      </c>
      <c r="B18" s="23" t="s">
        <v>344</v>
      </c>
      <c r="C18" s="23" t="s">
        <v>345</v>
      </c>
      <c r="D18" s="22" t="s">
        <v>340</v>
      </c>
      <c r="E18" s="29" t="s">
        <v>346</v>
      </c>
      <c r="F18" s="24">
        <v>234.85</v>
      </c>
      <c r="G18" s="24" t="s">
        <v>20</v>
      </c>
      <c r="H18" s="24" t="s">
        <v>20</v>
      </c>
      <c r="I18" s="24">
        <v>213.39</v>
      </c>
      <c r="J18" s="24">
        <v>16.13</v>
      </c>
      <c r="K18" s="24">
        <v>5.33</v>
      </c>
      <c r="L18" s="24" t="s">
        <v>20</v>
      </c>
    </row>
    <row r="19" ht="18" customHeight="1" spans="1:12">
      <c r="A19" s="19" t="s">
        <v>20</v>
      </c>
      <c r="B19" s="20" t="s">
        <v>20</v>
      </c>
      <c r="C19" s="20" t="s">
        <v>149</v>
      </c>
      <c r="D19" s="19" t="s">
        <v>20</v>
      </c>
      <c r="E19" s="28" t="s">
        <v>20</v>
      </c>
      <c r="F19" s="21" t="s">
        <v>20</v>
      </c>
      <c r="G19" s="21" t="s">
        <v>20</v>
      </c>
      <c r="H19" s="21" t="s">
        <v>20</v>
      </c>
      <c r="I19" s="21" t="s">
        <v>20</v>
      </c>
      <c r="J19" s="21" t="s">
        <v>20</v>
      </c>
      <c r="K19" s="21" t="s">
        <v>20</v>
      </c>
      <c r="L19" s="21" t="s">
        <v>20</v>
      </c>
    </row>
    <row r="20" ht="24" customHeight="1" spans="1:12">
      <c r="A20" s="30" t="s">
        <v>108</v>
      </c>
      <c r="B20" s="31" t="s">
        <v>150</v>
      </c>
      <c r="C20" s="31" t="s">
        <v>151</v>
      </c>
      <c r="D20" s="30" t="s">
        <v>133</v>
      </c>
      <c r="E20" s="32" t="s">
        <v>152</v>
      </c>
      <c r="F20" s="33">
        <v>172.47</v>
      </c>
      <c r="G20" s="33">
        <v>37.33</v>
      </c>
      <c r="H20" s="33">
        <v>120.29</v>
      </c>
      <c r="I20" s="33">
        <v>2.19</v>
      </c>
      <c r="J20" s="33">
        <v>9.93</v>
      </c>
      <c r="K20" s="33">
        <v>2.73</v>
      </c>
      <c r="L20" s="33" t="s">
        <v>20</v>
      </c>
    </row>
    <row r="21" ht="36" customHeight="1" spans="1:12">
      <c r="A21" s="22" t="s">
        <v>20</v>
      </c>
      <c r="B21" s="23" t="s">
        <v>347</v>
      </c>
      <c r="C21" s="23" t="s">
        <v>348</v>
      </c>
      <c r="D21" s="22" t="s">
        <v>329</v>
      </c>
      <c r="E21" s="29" t="s">
        <v>349</v>
      </c>
      <c r="F21" s="24">
        <v>17144.95</v>
      </c>
      <c r="G21" s="24">
        <v>3710.85</v>
      </c>
      <c r="H21" s="24">
        <v>11957.81</v>
      </c>
      <c r="I21" s="24">
        <v>217.61</v>
      </c>
      <c r="J21" s="24">
        <v>986.83</v>
      </c>
      <c r="K21" s="24">
        <v>271.85</v>
      </c>
      <c r="L21" s="24" t="s">
        <v>20</v>
      </c>
    </row>
    <row r="22" ht="18" customHeight="1" spans="1:12">
      <c r="A22" s="19" t="s">
        <v>20</v>
      </c>
      <c r="B22" s="20" t="s">
        <v>20</v>
      </c>
      <c r="C22" s="20" t="s">
        <v>153</v>
      </c>
      <c r="D22" s="19" t="s">
        <v>20</v>
      </c>
      <c r="E22" s="28" t="s">
        <v>20</v>
      </c>
      <c r="F22" s="21" t="s">
        <v>20</v>
      </c>
      <c r="G22" s="21" t="s">
        <v>20</v>
      </c>
      <c r="H22" s="21" t="s">
        <v>20</v>
      </c>
      <c r="I22" s="21" t="s">
        <v>20</v>
      </c>
      <c r="J22" s="21" t="s">
        <v>20</v>
      </c>
      <c r="K22" s="21" t="s">
        <v>20</v>
      </c>
      <c r="L22" s="21" t="s">
        <v>20</v>
      </c>
    </row>
    <row r="23" ht="18" customHeight="1" spans="1:12">
      <c r="A23" s="25" t="s">
        <v>350</v>
      </c>
      <c r="B23" s="25" t="s">
        <v>20</v>
      </c>
      <c r="C23" s="25" t="s">
        <v>20</v>
      </c>
      <c r="D23" s="25" t="s">
        <v>20</v>
      </c>
      <c r="E23" s="25" t="s">
        <v>20</v>
      </c>
      <c r="F23" s="25" t="s">
        <v>20</v>
      </c>
      <c r="G23" s="25" t="s">
        <v>20</v>
      </c>
      <c r="H23" s="25" t="s">
        <v>20</v>
      </c>
      <c r="I23" s="25" t="s">
        <v>20</v>
      </c>
      <c r="J23" s="25" t="s">
        <v>20</v>
      </c>
      <c r="K23" s="25" t="s">
        <v>20</v>
      </c>
      <c r="L23" s="25" t="s">
        <v>20</v>
      </c>
    </row>
    <row r="24" ht="60" customHeight="1" spans="1:12">
      <c r="A24" s="11" t="s">
        <v>317</v>
      </c>
      <c r="B24" s="11" t="s">
        <v>20</v>
      </c>
      <c r="C24" s="11" t="s">
        <v>20</v>
      </c>
      <c r="D24" s="11" t="s">
        <v>20</v>
      </c>
      <c r="E24" s="11" t="s">
        <v>20</v>
      </c>
      <c r="F24" s="11" t="s">
        <v>20</v>
      </c>
      <c r="G24" s="11" t="s">
        <v>20</v>
      </c>
      <c r="H24" s="11" t="s">
        <v>20</v>
      </c>
      <c r="I24" s="11" t="s">
        <v>20</v>
      </c>
      <c r="J24" s="11" t="s">
        <v>20</v>
      </c>
      <c r="K24" s="11" t="s">
        <v>20</v>
      </c>
      <c r="L24" s="11" t="s">
        <v>20</v>
      </c>
    </row>
    <row r="25" ht="18" customHeight="1" spans="1:12">
      <c r="A25" s="12" t="s">
        <v>46</v>
      </c>
      <c r="B25" s="12" t="s">
        <v>20</v>
      </c>
      <c r="C25" s="12" t="s">
        <v>20</v>
      </c>
      <c r="D25" s="12" t="s">
        <v>20</v>
      </c>
      <c r="E25" s="12" t="s">
        <v>20</v>
      </c>
      <c r="F25" s="12" t="s">
        <v>20</v>
      </c>
      <c r="G25" s="12" t="s">
        <v>20</v>
      </c>
      <c r="H25" s="12" t="s">
        <v>20</v>
      </c>
      <c r="I25" s="12" t="s">
        <v>20</v>
      </c>
      <c r="J25" s="12" t="s">
        <v>20</v>
      </c>
      <c r="K25" s="13" t="s">
        <v>351</v>
      </c>
      <c r="L25" s="13" t="s">
        <v>20</v>
      </c>
    </row>
    <row r="26" ht="18" customHeight="1" spans="1:12">
      <c r="A26" s="14" t="s">
        <v>4</v>
      </c>
      <c r="B26" s="14" t="s">
        <v>122</v>
      </c>
      <c r="C26" s="14" t="s">
        <v>319</v>
      </c>
      <c r="D26" s="14" t="s">
        <v>320</v>
      </c>
      <c r="E26" s="14" t="s">
        <v>125</v>
      </c>
      <c r="F26" s="14" t="s">
        <v>321</v>
      </c>
      <c r="G26" s="14" t="s">
        <v>126</v>
      </c>
      <c r="H26" s="14" t="s">
        <v>20</v>
      </c>
      <c r="I26" s="14" t="s">
        <v>20</v>
      </c>
      <c r="J26" s="14" t="s">
        <v>20</v>
      </c>
      <c r="K26" s="14" t="s">
        <v>20</v>
      </c>
      <c r="L26" s="14" t="s">
        <v>20</v>
      </c>
    </row>
    <row r="27" ht="28.5" customHeight="1" spans="1:12">
      <c r="A27" s="14" t="s">
        <v>20</v>
      </c>
      <c r="B27" s="14" t="s">
        <v>20</v>
      </c>
      <c r="C27" s="14" t="s">
        <v>20</v>
      </c>
      <c r="D27" s="14" t="s">
        <v>20</v>
      </c>
      <c r="E27" s="14" t="s">
        <v>20</v>
      </c>
      <c r="F27" s="14" t="s">
        <v>20</v>
      </c>
      <c r="G27" s="14" t="s">
        <v>322</v>
      </c>
      <c r="H27" s="14" t="s">
        <v>323</v>
      </c>
      <c r="I27" s="14" t="s">
        <v>324</v>
      </c>
      <c r="J27" s="14" t="s">
        <v>325</v>
      </c>
      <c r="K27" s="14" t="s">
        <v>326</v>
      </c>
      <c r="L27" s="14" t="s">
        <v>128</v>
      </c>
    </row>
    <row r="28" ht="66" customHeight="1" spans="1:12">
      <c r="A28" s="30" t="s">
        <v>110</v>
      </c>
      <c r="B28" s="31" t="s">
        <v>154</v>
      </c>
      <c r="C28" s="31" t="s">
        <v>155</v>
      </c>
      <c r="D28" s="30" t="s">
        <v>133</v>
      </c>
      <c r="E28" s="32" t="s">
        <v>156</v>
      </c>
      <c r="F28" s="33">
        <v>236.13</v>
      </c>
      <c r="G28" s="33">
        <v>63.41</v>
      </c>
      <c r="H28" s="33">
        <v>149.44</v>
      </c>
      <c r="I28" s="33">
        <v>2.25</v>
      </c>
      <c r="J28" s="33">
        <v>16.49</v>
      </c>
      <c r="K28" s="33">
        <v>4.54</v>
      </c>
      <c r="L28" s="33" t="s">
        <v>20</v>
      </c>
    </row>
    <row r="29" ht="18" customHeight="1" spans="1:12">
      <c r="A29" s="22" t="s">
        <v>20</v>
      </c>
      <c r="B29" s="23" t="s">
        <v>352</v>
      </c>
      <c r="C29" s="23" t="s">
        <v>353</v>
      </c>
      <c r="D29" s="22" t="s">
        <v>329</v>
      </c>
      <c r="E29" s="29" t="s">
        <v>354</v>
      </c>
      <c r="F29" s="24">
        <v>6936.71</v>
      </c>
      <c r="G29" s="24">
        <v>1223.51</v>
      </c>
      <c r="H29" s="24">
        <v>5293.27</v>
      </c>
      <c r="I29" s="24">
        <v>21.14</v>
      </c>
      <c r="J29" s="24">
        <v>312.66</v>
      </c>
      <c r="K29" s="24">
        <v>86.13</v>
      </c>
      <c r="L29" s="24" t="s">
        <v>20</v>
      </c>
    </row>
    <row r="30" ht="18" customHeight="1" spans="1:12">
      <c r="A30" s="22" t="s">
        <v>20</v>
      </c>
      <c r="B30" s="23" t="s">
        <v>355</v>
      </c>
      <c r="C30" s="23" t="s">
        <v>356</v>
      </c>
      <c r="D30" s="22" t="s">
        <v>329</v>
      </c>
      <c r="E30" s="29" t="s">
        <v>354</v>
      </c>
      <c r="F30" s="24">
        <v>1744.7</v>
      </c>
      <c r="G30" s="24">
        <v>394.68</v>
      </c>
      <c r="H30" s="24">
        <v>1223.57</v>
      </c>
      <c r="I30" s="24" t="s">
        <v>20</v>
      </c>
      <c r="J30" s="24">
        <v>99.14</v>
      </c>
      <c r="K30" s="24">
        <v>27.31</v>
      </c>
      <c r="L30" s="24" t="s">
        <v>20</v>
      </c>
    </row>
    <row r="31" ht="18" customHeight="1" spans="1:12">
      <c r="A31" s="22" t="s">
        <v>20</v>
      </c>
      <c r="B31" s="23" t="s">
        <v>357</v>
      </c>
      <c r="C31" s="23" t="s">
        <v>358</v>
      </c>
      <c r="D31" s="22" t="s">
        <v>329</v>
      </c>
      <c r="E31" s="29" t="s">
        <v>354</v>
      </c>
      <c r="F31" s="24">
        <v>2508.43</v>
      </c>
      <c r="G31" s="24">
        <v>580.01</v>
      </c>
      <c r="H31" s="24">
        <v>1742.58</v>
      </c>
      <c r="I31" s="24" t="s">
        <v>20</v>
      </c>
      <c r="J31" s="24">
        <v>145.7</v>
      </c>
      <c r="K31" s="24">
        <v>40.14</v>
      </c>
      <c r="L31" s="24" t="s">
        <v>20</v>
      </c>
    </row>
    <row r="32" ht="18" customHeight="1" spans="1:12">
      <c r="A32" s="22" t="s">
        <v>20</v>
      </c>
      <c r="B32" s="23" t="s">
        <v>359</v>
      </c>
      <c r="C32" s="23" t="s">
        <v>360</v>
      </c>
      <c r="D32" s="22" t="s">
        <v>329</v>
      </c>
      <c r="E32" s="29" t="s">
        <v>354</v>
      </c>
      <c r="F32" s="24">
        <v>3375.23</v>
      </c>
      <c r="G32" s="24">
        <v>710.42</v>
      </c>
      <c r="H32" s="24">
        <v>2330.04</v>
      </c>
      <c r="I32" s="24">
        <v>81.15</v>
      </c>
      <c r="J32" s="24">
        <v>198.84</v>
      </c>
      <c r="K32" s="24">
        <v>54.78</v>
      </c>
      <c r="L32" s="24" t="s">
        <v>20</v>
      </c>
    </row>
    <row r="33" ht="18" customHeight="1" spans="1:12">
      <c r="A33" s="22" t="s">
        <v>20</v>
      </c>
      <c r="B33" s="23" t="s">
        <v>361</v>
      </c>
      <c r="C33" s="23" t="s">
        <v>362</v>
      </c>
      <c r="D33" s="22" t="s">
        <v>329</v>
      </c>
      <c r="E33" s="29" t="s">
        <v>354</v>
      </c>
      <c r="F33" s="24">
        <v>9048.15</v>
      </c>
      <c r="G33" s="24">
        <v>3432</v>
      </c>
      <c r="H33" s="24">
        <v>4354.52</v>
      </c>
      <c r="I33" s="24">
        <v>122.7</v>
      </c>
      <c r="J33" s="24">
        <v>892.94</v>
      </c>
      <c r="K33" s="24">
        <v>245.99</v>
      </c>
      <c r="L33" s="24" t="s">
        <v>20</v>
      </c>
    </row>
    <row r="34" ht="24" customHeight="1" spans="1:12">
      <c r="A34" s="30" t="s">
        <v>157</v>
      </c>
      <c r="B34" s="31" t="s">
        <v>158</v>
      </c>
      <c r="C34" s="31" t="s">
        <v>159</v>
      </c>
      <c r="D34" s="30" t="s">
        <v>133</v>
      </c>
      <c r="E34" s="32" t="s">
        <v>160</v>
      </c>
      <c r="F34" s="33">
        <v>306.83</v>
      </c>
      <c r="G34" s="33">
        <v>41.23</v>
      </c>
      <c r="H34" s="33">
        <v>251.53</v>
      </c>
      <c r="I34" s="33">
        <v>0.65</v>
      </c>
      <c r="J34" s="33">
        <v>10.52</v>
      </c>
      <c r="K34" s="33">
        <v>2.9</v>
      </c>
      <c r="L34" s="33" t="s">
        <v>20</v>
      </c>
    </row>
    <row r="35" ht="18" customHeight="1" spans="1:12">
      <c r="A35" s="22" t="s">
        <v>20</v>
      </c>
      <c r="B35" s="23" t="s">
        <v>363</v>
      </c>
      <c r="C35" s="23" t="s">
        <v>364</v>
      </c>
      <c r="D35" s="22" t="s">
        <v>329</v>
      </c>
      <c r="E35" s="29" t="s">
        <v>365</v>
      </c>
      <c r="F35" s="24">
        <v>45660.29</v>
      </c>
      <c r="G35" s="24">
        <v>3335.05</v>
      </c>
      <c r="H35" s="24">
        <v>41197.65</v>
      </c>
      <c r="I35" s="24">
        <v>44.71</v>
      </c>
      <c r="J35" s="24">
        <v>849</v>
      </c>
      <c r="K35" s="24">
        <v>233.88</v>
      </c>
      <c r="L35" s="24" t="s">
        <v>20</v>
      </c>
    </row>
    <row r="36" ht="18" customHeight="1" spans="1:12">
      <c r="A36" s="22" t="s">
        <v>20</v>
      </c>
      <c r="B36" s="23" t="s">
        <v>366</v>
      </c>
      <c r="C36" s="23" t="s">
        <v>367</v>
      </c>
      <c r="D36" s="22" t="s">
        <v>329</v>
      </c>
      <c r="E36" s="29" t="s">
        <v>368</v>
      </c>
      <c r="F36" s="24">
        <v>11662.55</v>
      </c>
      <c r="G36" s="24">
        <v>2733.59</v>
      </c>
      <c r="H36" s="24">
        <v>7991.98</v>
      </c>
      <c r="I36" s="24">
        <v>46.3</v>
      </c>
      <c r="J36" s="24">
        <v>698.31</v>
      </c>
      <c r="K36" s="24">
        <v>192.37</v>
      </c>
      <c r="L36" s="24" t="s">
        <v>20</v>
      </c>
    </row>
    <row r="37" ht="34.5" customHeight="1" spans="1:12">
      <c r="A37" s="30" t="s">
        <v>161</v>
      </c>
      <c r="B37" s="31" t="s">
        <v>162</v>
      </c>
      <c r="C37" s="31" t="s">
        <v>163</v>
      </c>
      <c r="D37" s="30" t="s">
        <v>133</v>
      </c>
      <c r="E37" s="32" t="s">
        <v>164</v>
      </c>
      <c r="F37" s="33">
        <v>116.65</v>
      </c>
      <c r="G37" s="33">
        <v>30.03</v>
      </c>
      <c r="H37" s="33">
        <v>74.09</v>
      </c>
      <c r="I37" s="33">
        <v>2.2</v>
      </c>
      <c r="J37" s="33">
        <v>8.1</v>
      </c>
      <c r="K37" s="33">
        <v>2.23</v>
      </c>
      <c r="L37" s="33" t="s">
        <v>20</v>
      </c>
    </row>
    <row r="38" ht="27" customHeight="1" spans="1:12">
      <c r="A38" s="22" t="s">
        <v>20</v>
      </c>
      <c r="B38" s="23" t="s">
        <v>369</v>
      </c>
      <c r="C38" s="23" t="s">
        <v>370</v>
      </c>
      <c r="D38" s="22" t="s">
        <v>329</v>
      </c>
      <c r="E38" s="29" t="s">
        <v>371</v>
      </c>
      <c r="F38" s="24">
        <v>11664.55</v>
      </c>
      <c r="G38" s="24">
        <v>3003</v>
      </c>
      <c r="H38" s="24">
        <v>7409.34</v>
      </c>
      <c r="I38" s="24">
        <v>219.67</v>
      </c>
      <c r="J38" s="24">
        <v>809.53</v>
      </c>
      <c r="K38" s="24">
        <v>223.01</v>
      </c>
      <c r="L38" s="24" t="s">
        <v>20</v>
      </c>
    </row>
    <row r="39" ht="24" customHeight="1" spans="1:12">
      <c r="A39" s="19" t="s">
        <v>165</v>
      </c>
      <c r="B39" s="20" t="s">
        <v>166</v>
      </c>
      <c r="C39" s="20" t="s">
        <v>167</v>
      </c>
      <c r="D39" s="19" t="s">
        <v>133</v>
      </c>
      <c r="E39" s="28" t="s">
        <v>168</v>
      </c>
      <c r="F39" s="21">
        <v>93.7</v>
      </c>
      <c r="G39" s="21">
        <v>14.33</v>
      </c>
      <c r="H39" s="21">
        <v>72.64</v>
      </c>
      <c r="I39" s="21">
        <v>1.62</v>
      </c>
      <c r="J39" s="21">
        <v>4.01</v>
      </c>
      <c r="K39" s="21">
        <v>1.1</v>
      </c>
      <c r="L39" s="21" t="s">
        <v>20</v>
      </c>
    </row>
    <row r="40" ht="18" customHeight="1" spans="1:12">
      <c r="A40" s="22" t="s">
        <v>20</v>
      </c>
      <c r="B40" s="23" t="s">
        <v>372</v>
      </c>
      <c r="C40" s="23" t="s">
        <v>373</v>
      </c>
      <c r="D40" s="22" t="s">
        <v>329</v>
      </c>
      <c r="E40" s="29" t="s">
        <v>374</v>
      </c>
      <c r="F40" s="24">
        <v>2517.45</v>
      </c>
      <c r="G40" s="24">
        <v>523.38</v>
      </c>
      <c r="H40" s="24">
        <v>1754.95</v>
      </c>
      <c r="I40" s="24">
        <v>54.1</v>
      </c>
      <c r="J40" s="24">
        <v>145.06</v>
      </c>
      <c r="K40" s="24">
        <v>39.96</v>
      </c>
      <c r="L40" s="24" t="s">
        <v>20</v>
      </c>
    </row>
    <row r="41" ht="18" customHeight="1" spans="1:12">
      <c r="A41" s="22" t="s">
        <v>20</v>
      </c>
      <c r="B41" s="23" t="s">
        <v>375</v>
      </c>
      <c r="C41" s="23" t="s">
        <v>376</v>
      </c>
      <c r="D41" s="22" t="s">
        <v>329</v>
      </c>
      <c r="E41" s="29" t="s">
        <v>374</v>
      </c>
      <c r="F41" s="24">
        <v>6853.26</v>
      </c>
      <c r="G41" s="24">
        <v>909.48</v>
      </c>
      <c r="H41" s="24">
        <v>5509.52</v>
      </c>
      <c r="I41" s="24">
        <v>108.2</v>
      </c>
      <c r="J41" s="24">
        <v>255.64</v>
      </c>
      <c r="K41" s="24">
        <v>70.42</v>
      </c>
      <c r="L41" s="24" t="s">
        <v>20</v>
      </c>
    </row>
    <row r="42" ht="18" customHeight="1" spans="1:12">
      <c r="A42" s="19" t="s">
        <v>169</v>
      </c>
      <c r="B42" s="20" t="s">
        <v>170</v>
      </c>
      <c r="C42" s="20" t="s">
        <v>171</v>
      </c>
      <c r="D42" s="19" t="s">
        <v>133</v>
      </c>
      <c r="E42" s="28" t="s">
        <v>172</v>
      </c>
      <c r="F42" s="21">
        <v>31.45</v>
      </c>
      <c r="G42" s="21">
        <v>17.49</v>
      </c>
      <c r="H42" s="21">
        <v>8.36</v>
      </c>
      <c r="I42" s="21" t="s">
        <v>20</v>
      </c>
      <c r="J42" s="21">
        <v>4.39</v>
      </c>
      <c r="K42" s="21">
        <v>1.21</v>
      </c>
      <c r="L42" s="21" t="s">
        <v>20</v>
      </c>
    </row>
    <row r="43" ht="18" customHeight="1" spans="1:12">
      <c r="A43" s="22" t="s">
        <v>20</v>
      </c>
      <c r="B43" s="23" t="s">
        <v>377</v>
      </c>
      <c r="C43" s="23" t="s">
        <v>378</v>
      </c>
      <c r="D43" s="22" t="s">
        <v>329</v>
      </c>
      <c r="E43" s="29" t="s">
        <v>379</v>
      </c>
      <c r="F43" s="24">
        <v>1568.78</v>
      </c>
      <c r="G43" s="24">
        <v>1036.46</v>
      </c>
      <c r="H43" s="24">
        <v>200.24</v>
      </c>
      <c r="I43" s="24" t="s">
        <v>20</v>
      </c>
      <c r="J43" s="24">
        <v>260.36</v>
      </c>
      <c r="K43" s="24">
        <v>71.72</v>
      </c>
      <c r="L43" s="24" t="s">
        <v>20</v>
      </c>
    </row>
    <row r="44" ht="18" customHeight="1" spans="1:12">
      <c r="A44" s="25" t="s">
        <v>350</v>
      </c>
      <c r="B44" s="25" t="s">
        <v>20</v>
      </c>
      <c r="C44" s="25" t="s">
        <v>20</v>
      </c>
      <c r="D44" s="25" t="s">
        <v>20</v>
      </c>
      <c r="E44" s="25" t="s">
        <v>20</v>
      </c>
      <c r="F44" s="25" t="s">
        <v>20</v>
      </c>
      <c r="G44" s="25" t="s">
        <v>20</v>
      </c>
      <c r="H44" s="25" t="s">
        <v>20</v>
      </c>
      <c r="I44" s="25" t="s">
        <v>20</v>
      </c>
      <c r="J44" s="25" t="s">
        <v>20</v>
      </c>
      <c r="K44" s="25" t="s">
        <v>20</v>
      </c>
      <c r="L44" s="25" t="s">
        <v>20</v>
      </c>
    </row>
    <row r="45" ht="60" customHeight="1" spans="1:12">
      <c r="A45" s="11" t="s">
        <v>317</v>
      </c>
      <c r="B45" s="11" t="s">
        <v>20</v>
      </c>
      <c r="C45" s="11" t="s">
        <v>20</v>
      </c>
      <c r="D45" s="11" t="s">
        <v>20</v>
      </c>
      <c r="E45" s="11" t="s">
        <v>20</v>
      </c>
      <c r="F45" s="11" t="s">
        <v>20</v>
      </c>
      <c r="G45" s="11" t="s">
        <v>20</v>
      </c>
      <c r="H45" s="11" t="s">
        <v>20</v>
      </c>
      <c r="I45" s="11" t="s">
        <v>20</v>
      </c>
      <c r="J45" s="11" t="s">
        <v>20</v>
      </c>
      <c r="K45" s="11" t="s">
        <v>20</v>
      </c>
      <c r="L45" s="11" t="s">
        <v>20</v>
      </c>
    </row>
    <row r="46" ht="18" customHeight="1" spans="1:12">
      <c r="A46" s="12" t="s">
        <v>46</v>
      </c>
      <c r="B46" s="12" t="s">
        <v>20</v>
      </c>
      <c r="C46" s="12" t="s">
        <v>20</v>
      </c>
      <c r="D46" s="12" t="s">
        <v>20</v>
      </c>
      <c r="E46" s="12" t="s">
        <v>20</v>
      </c>
      <c r="F46" s="12" t="s">
        <v>20</v>
      </c>
      <c r="G46" s="12" t="s">
        <v>20</v>
      </c>
      <c r="H46" s="12" t="s">
        <v>20</v>
      </c>
      <c r="I46" s="12" t="s">
        <v>20</v>
      </c>
      <c r="J46" s="12" t="s">
        <v>20</v>
      </c>
      <c r="K46" s="13" t="s">
        <v>380</v>
      </c>
      <c r="L46" s="13" t="s">
        <v>20</v>
      </c>
    </row>
    <row r="47" ht="18" customHeight="1" spans="1:12">
      <c r="A47" s="14" t="s">
        <v>4</v>
      </c>
      <c r="B47" s="14" t="s">
        <v>122</v>
      </c>
      <c r="C47" s="14" t="s">
        <v>319</v>
      </c>
      <c r="D47" s="14" t="s">
        <v>320</v>
      </c>
      <c r="E47" s="14" t="s">
        <v>125</v>
      </c>
      <c r="F47" s="14" t="s">
        <v>321</v>
      </c>
      <c r="G47" s="14" t="s">
        <v>126</v>
      </c>
      <c r="H47" s="14" t="s">
        <v>20</v>
      </c>
      <c r="I47" s="14" t="s">
        <v>20</v>
      </c>
      <c r="J47" s="14" t="s">
        <v>20</v>
      </c>
      <c r="K47" s="14" t="s">
        <v>20</v>
      </c>
      <c r="L47" s="14" t="s">
        <v>20</v>
      </c>
    </row>
    <row r="48" ht="28.5" customHeight="1" spans="1:12">
      <c r="A48" s="14" t="s">
        <v>20</v>
      </c>
      <c r="B48" s="14" t="s">
        <v>20</v>
      </c>
      <c r="C48" s="14" t="s">
        <v>20</v>
      </c>
      <c r="D48" s="14" t="s">
        <v>20</v>
      </c>
      <c r="E48" s="14" t="s">
        <v>20</v>
      </c>
      <c r="F48" s="14" t="s">
        <v>20</v>
      </c>
      <c r="G48" s="14" t="s">
        <v>322</v>
      </c>
      <c r="H48" s="14" t="s">
        <v>323</v>
      </c>
      <c r="I48" s="14" t="s">
        <v>324</v>
      </c>
      <c r="J48" s="14" t="s">
        <v>325</v>
      </c>
      <c r="K48" s="14" t="s">
        <v>326</v>
      </c>
      <c r="L48" s="14" t="s">
        <v>128</v>
      </c>
    </row>
    <row r="49" ht="18" customHeight="1" spans="1:12">
      <c r="A49" s="22" t="s">
        <v>20</v>
      </c>
      <c r="B49" s="23" t="s">
        <v>381</v>
      </c>
      <c r="C49" s="23" t="s">
        <v>382</v>
      </c>
      <c r="D49" s="22" t="s">
        <v>329</v>
      </c>
      <c r="E49" s="29" t="s">
        <v>379</v>
      </c>
      <c r="F49" s="24">
        <v>1577.27</v>
      </c>
      <c r="G49" s="24">
        <v>713</v>
      </c>
      <c r="H49" s="24">
        <v>635.82</v>
      </c>
      <c r="I49" s="24" t="s">
        <v>20</v>
      </c>
      <c r="J49" s="24">
        <v>179.11</v>
      </c>
      <c r="K49" s="24">
        <v>49.34</v>
      </c>
      <c r="L49" s="24" t="s">
        <v>20</v>
      </c>
    </row>
    <row r="50" ht="24" customHeight="1" spans="1:12">
      <c r="A50" s="30" t="s">
        <v>173</v>
      </c>
      <c r="B50" s="31" t="s">
        <v>174</v>
      </c>
      <c r="C50" s="31" t="s">
        <v>175</v>
      </c>
      <c r="D50" s="30" t="s">
        <v>176</v>
      </c>
      <c r="E50" s="32" t="s">
        <v>177</v>
      </c>
      <c r="F50" s="33">
        <v>168.21</v>
      </c>
      <c r="G50" s="33">
        <v>41.79</v>
      </c>
      <c r="H50" s="33">
        <v>108.86</v>
      </c>
      <c r="I50" s="33">
        <v>3.16</v>
      </c>
      <c r="J50" s="33">
        <v>11.29</v>
      </c>
      <c r="K50" s="33">
        <v>3.11</v>
      </c>
      <c r="L50" s="33" t="s">
        <v>20</v>
      </c>
    </row>
    <row r="51" ht="18" customHeight="1" spans="1:12">
      <c r="A51" s="22" t="s">
        <v>20</v>
      </c>
      <c r="B51" s="23" t="s">
        <v>383</v>
      </c>
      <c r="C51" s="23" t="s">
        <v>384</v>
      </c>
      <c r="D51" s="22" t="s">
        <v>385</v>
      </c>
      <c r="E51" s="29" t="s">
        <v>386</v>
      </c>
      <c r="F51" s="24">
        <v>1682.02</v>
      </c>
      <c r="G51" s="24">
        <v>417.85</v>
      </c>
      <c r="H51" s="24">
        <v>1088.56</v>
      </c>
      <c r="I51" s="24">
        <v>31.61</v>
      </c>
      <c r="J51" s="24">
        <v>112.9</v>
      </c>
      <c r="K51" s="24">
        <v>31.1</v>
      </c>
      <c r="L51" s="24" t="s">
        <v>20</v>
      </c>
    </row>
    <row r="52" ht="18" customHeight="1" spans="1:12">
      <c r="A52" s="19" t="s">
        <v>20</v>
      </c>
      <c r="B52" s="20" t="s">
        <v>20</v>
      </c>
      <c r="C52" s="20" t="s">
        <v>178</v>
      </c>
      <c r="D52" s="19" t="s">
        <v>20</v>
      </c>
      <c r="E52" s="28" t="s">
        <v>20</v>
      </c>
      <c r="F52" s="21" t="s">
        <v>20</v>
      </c>
      <c r="G52" s="21" t="s">
        <v>20</v>
      </c>
      <c r="H52" s="21" t="s">
        <v>20</v>
      </c>
      <c r="I52" s="21" t="s">
        <v>20</v>
      </c>
      <c r="J52" s="21" t="s">
        <v>20</v>
      </c>
      <c r="K52" s="21" t="s">
        <v>20</v>
      </c>
      <c r="L52" s="21" t="s">
        <v>20</v>
      </c>
    </row>
    <row r="53" ht="55.5" customHeight="1" spans="1:12">
      <c r="A53" s="30" t="s">
        <v>179</v>
      </c>
      <c r="B53" s="31" t="s">
        <v>180</v>
      </c>
      <c r="C53" s="31" t="s">
        <v>181</v>
      </c>
      <c r="D53" s="30" t="s">
        <v>133</v>
      </c>
      <c r="E53" s="32" t="s">
        <v>182</v>
      </c>
      <c r="F53" s="33">
        <v>129.7</v>
      </c>
      <c r="G53" s="33">
        <v>32.7</v>
      </c>
      <c r="H53" s="33">
        <v>86.42</v>
      </c>
      <c r="I53" s="33">
        <v>0.08</v>
      </c>
      <c r="J53" s="33">
        <v>8.23</v>
      </c>
      <c r="K53" s="33">
        <v>2.27</v>
      </c>
      <c r="L53" s="33" t="s">
        <v>20</v>
      </c>
    </row>
    <row r="54" ht="24" customHeight="1" spans="1:12">
      <c r="A54" s="22" t="s">
        <v>20</v>
      </c>
      <c r="B54" s="23" t="s">
        <v>387</v>
      </c>
      <c r="C54" s="23" t="s">
        <v>388</v>
      </c>
      <c r="D54" s="22" t="s">
        <v>329</v>
      </c>
      <c r="E54" s="29" t="s">
        <v>389</v>
      </c>
      <c r="F54" s="24">
        <v>4932.58</v>
      </c>
      <c r="G54" s="24">
        <v>1521.23</v>
      </c>
      <c r="H54" s="24">
        <v>2913.19</v>
      </c>
      <c r="I54" s="24">
        <v>8.15</v>
      </c>
      <c r="J54" s="24">
        <v>384.18</v>
      </c>
      <c r="K54" s="24">
        <v>105.83</v>
      </c>
      <c r="L54" s="24" t="s">
        <v>20</v>
      </c>
    </row>
    <row r="55" ht="18" customHeight="1" spans="1:12">
      <c r="A55" s="22" t="s">
        <v>20</v>
      </c>
      <c r="B55" s="23" t="s">
        <v>390</v>
      </c>
      <c r="C55" s="23" t="s">
        <v>391</v>
      </c>
      <c r="D55" s="22" t="s">
        <v>329</v>
      </c>
      <c r="E55" s="29" t="s">
        <v>389</v>
      </c>
      <c r="F55" s="24">
        <v>3347.09</v>
      </c>
      <c r="G55" s="24">
        <v>838.27</v>
      </c>
      <c r="H55" s="24">
        <v>2240.24</v>
      </c>
      <c r="I55" s="24" t="s">
        <v>20</v>
      </c>
      <c r="J55" s="24">
        <v>210.57</v>
      </c>
      <c r="K55" s="24">
        <v>58.01</v>
      </c>
      <c r="L55" s="24" t="s">
        <v>20</v>
      </c>
    </row>
    <row r="56" ht="18" customHeight="1" spans="1:12">
      <c r="A56" s="22" t="s">
        <v>20</v>
      </c>
      <c r="B56" s="23" t="s">
        <v>392</v>
      </c>
      <c r="C56" s="23" t="s">
        <v>393</v>
      </c>
      <c r="D56" s="22" t="s">
        <v>329</v>
      </c>
      <c r="E56" s="29" t="s">
        <v>389</v>
      </c>
      <c r="F56" s="24">
        <v>4690.31</v>
      </c>
      <c r="G56" s="24">
        <v>910.34</v>
      </c>
      <c r="H56" s="24">
        <v>3488.29</v>
      </c>
      <c r="I56" s="24" t="s">
        <v>20</v>
      </c>
      <c r="J56" s="24">
        <v>228.68</v>
      </c>
      <c r="K56" s="24">
        <v>63</v>
      </c>
      <c r="L56" s="24" t="s">
        <v>20</v>
      </c>
    </row>
    <row r="57" ht="24" customHeight="1" spans="1:12">
      <c r="A57" s="30" t="s">
        <v>183</v>
      </c>
      <c r="B57" s="31" t="s">
        <v>184</v>
      </c>
      <c r="C57" s="31" t="s">
        <v>185</v>
      </c>
      <c r="D57" s="30" t="s">
        <v>133</v>
      </c>
      <c r="E57" s="32" t="s">
        <v>186</v>
      </c>
      <c r="F57" s="33">
        <v>81.26</v>
      </c>
      <c r="G57" s="33">
        <v>13.73</v>
      </c>
      <c r="H57" s="33">
        <v>63.13</v>
      </c>
      <c r="I57" s="33" t="s">
        <v>20</v>
      </c>
      <c r="J57" s="33">
        <v>3.45</v>
      </c>
      <c r="K57" s="33">
        <v>0.95</v>
      </c>
      <c r="L57" s="33" t="s">
        <v>20</v>
      </c>
    </row>
    <row r="58" ht="18" customHeight="1" spans="1:12">
      <c r="A58" s="22" t="s">
        <v>20</v>
      </c>
      <c r="B58" s="23" t="s">
        <v>394</v>
      </c>
      <c r="C58" s="23" t="s">
        <v>395</v>
      </c>
      <c r="D58" s="22" t="s">
        <v>329</v>
      </c>
      <c r="E58" s="29" t="s">
        <v>396</v>
      </c>
      <c r="F58" s="24">
        <v>8125.9</v>
      </c>
      <c r="G58" s="24">
        <v>1372.8</v>
      </c>
      <c r="H58" s="24">
        <v>6313.25</v>
      </c>
      <c r="I58" s="24" t="s">
        <v>20</v>
      </c>
      <c r="J58" s="24">
        <v>344.85</v>
      </c>
      <c r="K58" s="24">
        <v>95</v>
      </c>
      <c r="L58" s="24" t="s">
        <v>20</v>
      </c>
    </row>
    <row r="59" ht="45" customHeight="1" spans="1:12">
      <c r="A59" s="30" t="s">
        <v>187</v>
      </c>
      <c r="B59" s="31" t="s">
        <v>188</v>
      </c>
      <c r="C59" s="31" t="s">
        <v>189</v>
      </c>
      <c r="D59" s="30" t="s">
        <v>133</v>
      </c>
      <c r="E59" s="32" t="s">
        <v>190</v>
      </c>
      <c r="F59" s="33">
        <v>132.77</v>
      </c>
      <c r="G59" s="33">
        <v>25.51</v>
      </c>
      <c r="H59" s="33">
        <v>98.98</v>
      </c>
      <c r="I59" s="33">
        <v>0.08</v>
      </c>
      <c r="J59" s="33">
        <v>6.43</v>
      </c>
      <c r="K59" s="33">
        <v>1.77</v>
      </c>
      <c r="L59" s="33" t="s">
        <v>20</v>
      </c>
    </row>
    <row r="60" ht="24" customHeight="1" spans="1:12">
      <c r="A60" s="22" t="s">
        <v>20</v>
      </c>
      <c r="B60" s="23" t="s">
        <v>387</v>
      </c>
      <c r="C60" s="23" t="s">
        <v>388</v>
      </c>
      <c r="D60" s="22" t="s">
        <v>329</v>
      </c>
      <c r="E60" s="29" t="s">
        <v>397</v>
      </c>
      <c r="F60" s="24">
        <v>4932.58</v>
      </c>
      <c r="G60" s="24">
        <v>1521.23</v>
      </c>
      <c r="H60" s="24">
        <v>2913.19</v>
      </c>
      <c r="I60" s="24">
        <v>8.15</v>
      </c>
      <c r="J60" s="24">
        <v>384.18</v>
      </c>
      <c r="K60" s="24">
        <v>105.83</v>
      </c>
      <c r="L60" s="24" t="s">
        <v>20</v>
      </c>
    </row>
    <row r="61" ht="18" customHeight="1" spans="1:12">
      <c r="A61" s="22" t="s">
        <v>20</v>
      </c>
      <c r="B61" s="23" t="s">
        <v>398</v>
      </c>
      <c r="C61" s="23" t="s">
        <v>399</v>
      </c>
      <c r="D61" s="22" t="s">
        <v>329</v>
      </c>
      <c r="E61" s="29" t="s">
        <v>397</v>
      </c>
      <c r="F61" s="24">
        <v>8344.48</v>
      </c>
      <c r="G61" s="24">
        <v>1029.6</v>
      </c>
      <c r="H61" s="24">
        <v>6984.99</v>
      </c>
      <c r="I61" s="24" t="s">
        <v>20</v>
      </c>
      <c r="J61" s="24">
        <v>258.64</v>
      </c>
      <c r="K61" s="24">
        <v>71.25</v>
      </c>
      <c r="L61" s="24" t="s">
        <v>20</v>
      </c>
    </row>
    <row r="62" ht="18" customHeight="1" spans="1:12">
      <c r="A62" s="19" t="s">
        <v>20</v>
      </c>
      <c r="B62" s="20" t="s">
        <v>20</v>
      </c>
      <c r="C62" s="20" t="s">
        <v>193</v>
      </c>
      <c r="D62" s="19" t="s">
        <v>20</v>
      </c>
      <c r="E62" s="28" t="s">
        <v>20</v>
      </c>
      <c r="F62" s="21" t="s">
        <v>20</v>
      </c>
      <c r="G62" s="21" t="s">
        <v>20</v>
      </c>
      <c r="H62" s="21" t="s">
        <v>20</v>
      </c>
      <c r="I62" s="21" t="s">
        <v>20</v>
      </c>
      <c r="J62" s="21" t="s">
        <v>20</v>
      </c>
      <c r="K62" s="21" t="s">
        <v>20</v>
      </c>
      <c r="L62" s="21" t="s">
        <v>20</v>
      </c>
    </row>
    <row r="63" ht="34.5" customHeight="1" spans="1:12">
      <c r="A63" s="30" t="s">
        <v>194</v>
      </c>
      <c r="B63" s="31" t="s">
        <v>195</v>
      </c>
      <c r="C63" s="31" t="s">
        <v>196</v>
      </c>
      <c r="D63" s="30" t="s">
        <v>133</v>
      </c>
      <c r="E63" s="32" t="s">
        <v>197</v>
      </c>
      <c r="F63" s="33">
        <v>493.96</v>
      </c>
      <c r="G63" s="33">
        <v>43.28</v>
      </c>
      <c r="H63" s="33">
        <v>436.34</v>
      </c>
      <c r="I63" s="33">
        <v>0.36</v>
      </c>
      <c r="J63" s="33">
        <v>10.96</v>
      </c>
      <c r="K63" s="33">
        <v>3.02</v>
      </c>
      <c r="L63" s="33" t="s">
        <v>20</v>
      </c>
    </row>
    <row r="64" ht="18" customHeight="1" spans="1:12">
      <c r="A64" s="25" t="s">
        <v>350</v>
      </c>
      <c r="B64" s="25" t="s">
        <v>20</v>
      </c>
      <c r="C64" s="25" t="s">
        <v>20</v>
      </c>
      <c r="D64" s="25" t="s">
        <v>20</v>
      </c>
      <c r="E64" s="25" t="s">
        <v>20</v>
      </c>
      <c r="F64" s="25" t="s">
        <v>20</v>
      </c>
      <c r="G64" s="25" t="s">
        <v>20</v>
      </c>
      <c r="H64" s="25" t="s">
        <v>20</v>
      </c>
      <c r="I64" s="25" t="s">
        <v>20</v>
      </c>
      <c r="J64" s="25" t="s">
        <v>20</v>
      </c>
      <c r="K64" s="25" t="s">
        <v>20</v>
      </c>
      <c r="L64" s="25" t="s">
        <v>20</v>
      </c>
    </row>
    <row r="65" ht="60" customHeight="1" spans="1:12">
      <c r="A65" s="11" t="s">
        <v>317</v>
      </c>
      <c r="B65" s="11" t="s">
        <v>20</v>
      </c>
      <c r="C65" s="11" t="s">
        <v>20</v>
      </c>
      <c r="D65" s="11" t="s">
        <v>20</v>
      </c>
      <c r="E65" s="11" t="s">
        <v>20</v>
      </c>
      <c r="F65" s="11" t="s">
        <v>20</v>
      </c>
      <c r="G65" s="11" t="s">
        <v>20</v>
      </c>
      <c r="H65" s="11" t="s">
        <v>20</v>
      </c>
      <c r="I65" s="11" t="s">
        <v>20</v>
      </c>
      <c r="J65" s="11" t="s">
        <v>20</v>
      </c>
      <c r="K65" s="11" t="s">
        <v>20</v>
      </c>
      <c r="L65" s="11" t="s">
        <v>20</v>
      </c>
    </row>
    <row r="66" ht="18" customHeight="1" spans="1:12">
      <c r="A66" s="12" t="s">
        <v>46</v>
      </c>
      <c r="B66" s="12" t="s">
        <v>20</v>
      </c>
      <c r="C66" s="12" t="s">
        <v>20</v>
      </c>
      <c r="D66" s="12" t="s">
        <v>20</v>
      </c>
      <c r="E66" s="12" t="s">
        <v>20</v>
      </c>
      <c r="F66" s="12" t="s">
        <v>20</v>
      </c>
      <c r="G66" s="12" t="s">
        <v>20</v>
      </c>
      <c r="H66" s="12" t="s">
        <v>20</v>
      </c>
      <c r="I66" s="12" t="s">
        <v>20</v>
      </c>
      <c r="J66" s="12" t="s">
        <v>20</v>
      </c>
      <c r="K66" s="13" t="s">
        <v>400</v>
      </c>
      <c r="L66" s="13" t="s">
        <v>20</v>
      </c>
    </row>
    <row r="67" ht="18" customHeight="1" spans="1:12">
      <c r="A67" s="14" t="s">
        <v>4</v>
      </c>
      <c r="B67" s="14" t="s">
        <v>122</v>
      </c>
      <c r="C67" s="14" t="s">
        <v>319</v>
      </c>
      <c r="D67" s="14" t="s">
        <v>320</v>
      </c>
      <c r="E67" s="14" t="s">
        <v>125</v>
      </c>
      <c r="F67" s="14" t="s">
        <v>321</v>
      </c>
      <c r="G67" s="14" t="s">
        <v>126</v>
      </c>
      <c r="H67" s="14" t="s">
        <v>20</v>
      </c>
      <c r="I67" s="14" t="s">
        <v>20</v>
      </c>
      <c r="J67" s="14" t="s">
        <v>20</v>
      </c>
      <c r="K67" s="14" t="s">
        <v>20</v>
      </c>
      <c r="L67" s="14" t="s">
        <v>20</v>
      </c>
    </row>
    <row r="68" ht="28.5" customHeight="1" spans="1:12">
      <c r="A68" s="14" t="s">
        <v>20</v>
      </c>
      <c r="B68" s="14" t="s">
        <v>20</v>
      </c>
      <c r="C68" s="14" t="s">
        <v>20</v>
      </c>
      <c r="D68" s="14" t="s">
        <v>20</v>
      </c>
      <c r="E68" s="14" t="s">
        <v>20</v>
      </c>
      <c r="F68" s="14" t="s">
        <v>20</v>
      </c>
      <c r="G68" s="14" t="s">
        <v>322</v>
      </c>
      <c r="H68" s="14" t="s">
        <v>323</v>
      </c>
      <c r="I68" s="14" t="s">
        <v>324</v>
      </c>
      <c r="J68" s="14" t="s">
        <v>325</v>
      </c>
      <c r="K68" s="14" t="s">
        <v>326</v>
      </c>
      <c r="L68" s="14" t="s">
        <v>128</v>
      </c>
    </row>
    <row r="69" ht="18" customHeight="1" spans="1:12">
      <c r="A69" s="22" t="s">
        <v>20</v>
      </c>
      <c r="B69" s="23" t="s">
        <v>401</v>
      </c>
      <c r="C69" s="23" t="s">
        <v>402</v>
      </c>
      <c r="D69" s="22" t="s">
        <v>329</v>
      </c>
      <c r="E69" s="29" t="s">
        <v>403</v>
      </c>
      <c r="F69" s="24">
        <v>49395.72</v>
      </c>
      <c r="G69" s="24">
        <v>4327.75</v>
      </c>
      <c r="H69" s="24">
        <v>43634.32</v>
      </c>
      <c r="I69" s="24">
        <v>35.62</v>
      </c>
      <c r="J69" s="24">
        <v>1096.08</v>
      </c>
      <c r="K69" s="24">
        <v>301.95</v>
      </c>
      <c r="L69" s="24" t="s">
        <v>20</v>
      </c>
    </row>
    <row r="70" ht="24" customHeight="1" spans="1:12">
      <c r="A70" s="30" t="s">
        <v>198</v>
      </c>
      <c r="B70" s="31" t="s">
        <v>199</v>
      </c>
      <c r="C70" s="31" t="s">
        <v>200</v>
      </c>
      <c r="D70" s="30" t="s">
        <v>133</v>
      </c>
      <c r="E70" s="32" t="s">
        <v>201</v>
      </c>
      <c r="F70" s="33">
        <v>425.15</v>
      </c>
      <c r="G70" s="33">
        <v>42.96</v>
      </c>
      <c r="H70" s="33">
        <v>367.84</v>
      </c>
      <c r="I70" s="33">
        <v>0.45</v>
      </c>
      <c r="J70" s="33">
        <v>10.9</v>
      </c>
      <c r="K70" s="33">
        <v>3</v>
      </c>
      <c r="L70" s="33" t="s">
        <v>20</v>
      </c>
    </row>
    <row r="71" ht="18" customHeight="1" spans="1:12">
      <c r="A71" s="22" t="s">
        <v>20</v>
      </c>
      <c r="B71" s="23" t="s">
        <v>404</v>
      </c>
      <c r="C71" s="23" t="s">
        <v>405</v>
      </c>
      <c r="D71" s="22" t="s">
        <v>329</v>
      </c>
      <c r="E71" s="29" t="s">
        <v>406</v>
      </c>
      <c r="F71" s="24">
        <v>42514.81</v>
      </c>
      <c r="G71" s="24">
        <v>4296.01</v>
      </c>
      <c r="H71" s="24">
        <v>36783.59</v>
      </c>
      <c r="I71" s="24">
        <v>44.51</v>
      </c>
      <c r="J71" s="24">
        <v>1090.34</v>
      </c>
      <c r="K71" s="24">
        <v>300.36</v>
      </c>
      <c r="L71" s="24" t="s">
        <v>20</v>
      </c>
    </row>
    <row r="72" ht="24" customHeight="1" spans="1:12">
      <c r="A72" s="30" t="s">
        <v>202</v>
      </c>
      <c r="B72" s="31" t="s">
        <v>203</v>
      </c>
      <c r="C72" s="31" t="s">
        <v>204</v>
      </c>
      <c r="D72" s="30" t="s">
        <v>133</v>
      </c>
      <c r="E72" s="32" t="s">
        <v>205</v>
      </c>
      <c r="F72" s="33">
        <v>320.15</v>
      </c>
      <c r="G72" s="33">
        <v>12.18</v>
      </c>
      <c r="H72" s="33">
        <v>304.07</v>
      </c>
      <c r="I72" s="33" t="s">
        <v>20</v>
      </c>
      <c r="J72" s="33">
        <v>3.06</v>
      </c>
      <c r="K72" s="33">
        <v>0.84</v>
      </c>
      <c r="L72" s="33" t="s">
        <v>20</v>
      </c>
    </row>
    <row r="73" ht="18" customHeight="1" spans="1:12">
      <c r="A73" s="22" t="s">
        <v>20</v>
      </c>
      <c r="B73" s="23" t="s">
        <v>407</v>
      </c>
      <c r="C73" s="23" t="s">
        <v>408</v>
      </c>
      <c r="D73" s="22" t="s">
        <v>329</v>
      </c>
      <c r="E73" s="29" t="s">
        <v>409</v>
      </c>
      <c r="F73" s="24">
        <v>32014.44</v>
      </c>
      <c r="G73" s="24">
        <v>1217.5</v>
      </c>
      <c r="H73" s="24">
        <v>30406.85</v>
      </c>
      <c r="I73" s="24" t="s">
        <v>20</v>
      </c>
      <c r="J73" s="24">
        <v>305.84</v>
      </c>
      <c r="K73" s="24">
        <v>84.25</v>
      </c>
      <c r="L73" s="24" t="s">
        <v>20</v>
      </c>
    </row>
    <row r="74" ht="55.5" customHeight="1" spans="1:12">
      <c r="A74" s="30" t="s">
        <v>206</v>
      </c>
      <c r="B74" s="31" t="s">
        <v>207</v>
      </c>
      <c r="C74" s="31" t="s">
        <v>208</v>
      </c>
      <c r="D74" s="30" t="s">
        <v>176</v>
      </c>
      <c r="E74" s="32" t="s">
        <v>209</v>
      </c>
      <c r="F74" s="33">
        <v>91.8</v>
      </c>
      <c r="G74" s="33">
        <v>27.61</v>
      </c>
      <c r="H74" s="33">
        <v>55.25</v>
      </c>
      <c r="I74" s="33">
        <v>0.07</v>
      </c>
      <c r="J74" s="33">
        <v>6.95</v>
      </c>
      <c r="K74" s="33">
        <v>1.92</v>
      </c>
      <c r="L74" s="33" t="s">
        <v>20</v>
      </c>
    </row>
    <row r="75" ht="18" customHeight="1" spans="1:12">
      <c r="A75" s="22" t="s">
        <v>20</v>
      </c>
      <c r="B75" s="23" t="s">
        <v>410</v>
      </c>
      <c r="C75" s="23" t="s">
        <v>411</v>
      </c>
      <c r="D75" s="22" t="s">
        <v>412</v>
      </c>
      <c r="E75" s="29" t="s">
        <v>413</v>
      </c>
      <c r="F75" s="24">
        <v>4571.34</v>
      </c>
      <c r="G75" s="24">
        <v>1983.7</v>
      </c>
      <c r="H75" s="24">
        <v>1943.06</v>
      </c>
      <c r="I75" s="24">
        <v>6.82</v>
      </c>
      <c r="J75" s="24">
        <v>500.02</v>
      </c>
      <c r="K75" s="24">
        <v>137.74</v>
      </c>
      <c r="L75" s="24" t="s">
        <v>20</v>
      </c>
    </row>
    <row r="76" ht="18" customHeight="1" spans="1:12">
      <c r="A76" s="22" t="s">
        <v>20</v>
      </c>
      <c r="B76" s="23" t="s">
        <v>414</v>
      </c>
      <c r="C76" s="23" t="s">
        <v>415</v>
      </c>
      <c r="D76" s="22" t="s">
        <v>412</v>
      </c>
      <c r="E76" s="29" t="s">
        <v>413</v>
      </c>
      <c r="F76" s="24">
        <v>4162.74</v>
      </c>
      <c r="G76" s="24">
        <v>543.11</v>
      </c>
      <c r="H76" s="24">
        <v>3445.62</v>
      </c>
      <c r="I76" s="24" t="s">
        <v>20</v>
      </c>
      <c r="J76" s="24">
        <v>136.43</v>
      </c>
      <c r="K76" s="24">
        <v>37.58</v>
      </c>
      <c r="L76" s="24" t="s">
        <v>20</v>
      </c>
    </row>
    <row r="77" ht="18" customHeight="1" spans="1:12">
      <c r="A77" s="22" t="s">
        <v>20</v>
      </c>
      <c r="B77" s="23" t="s">
        <v>416</v>
      </c>
      <c r="C77" s="23" t="s">
        <v>417</v>
      </c>
      <c r="D77" s="22" t="s">
        <v>329</v>
      </c>
      <c r="E77" s="29" t="s">
        <v>418</v>
      </c>
      <c r="F77" s="24">
        <v>2017.12</v>
      </c>
      <c r="G77" s="24">
        <v>1061.35</v>
      </c>
      <c r="H77" s="24">
        <v>615.71</v>
      </c>
      <c r="I77" s="24" t="s">
        <v>20</v>
      </c>
      <c r="J77" s="24">
        <v>266.61</v>
      </c>
      <c r="K77" s="24">
        <v>73.45</v>
      </c>
      <c r="L77" s="24" t="s">
        <v>20</v>
      </c>
    </row>
    <row r="78" ht="18" customHeight="1" spans="1:12">
      <c r="A78" s="19" t="s">
        <v>20</v>
      </c>
      <c r="B78" s="20" t="s">
        <v>20</v>
      </c>
      <c r="C78" s="20" t="s">
        <v>216</v>
      </c>
      <c r="D78" s="19" t="s">
        <v>20</v>
      </c>
      <c r="E78" s="28" t="s">
        <v>20</v>
      </c>
      <c r="F78" s="21" t="s">
        <v>20</v>
      </c>
      <c r="G78" s="21" t="s">
        <v>20</v>
      </c>
      <c r="H78" s="21" t="s">
        <v>20</v>
      </c>
      <c r="I78" s="21" t="s">
        <v>20</v>
      </c>
      <c r="J78" s="21" t="s">
        <v>20</v>
      </c>
      <c r="K78" s="21" t="s">
        <v>20</v>
      </c>
      <c r="L78" s="21" t="s">
        <v>20</v>
      </c>
    </row>
    <row r="79" ht="18" customHeight="1" spans="1:12">
      <c r="A79" s="19" t="s">
        <v>217</v>
      </c>
      <c r="B79" s="20" t="s">
        <v>218</v>
      </c>
      <c r="C79" s="20" t="s">
        <v>219</v>
      </c>
      <c r="D79" s="19" t="s">
        <v>133</v>
      </c>
      <c r="E79" s="28" t="s">
        <v>220</v>
      </c>
      <c r="F79" s="21">
        <v>3.55</v>
      </c>
      <c r="G79" s="21">
        <v>2.23</v>
      </c>
      <c r="H79" s="21">
        <v>0.37</v>
      </c>
      <c r="I79" s="21">
        <v>0.06</v>
      </c>
      <c r="J79" s="21">
        <v>0.7</v>
      </c>
      <c r="K79" s="21">
        <v>0.19</v>
      </c>
      <c r="L79" s="21" t="s">
        <v>20</v>
      </c>
    </row>
    <row r="80" ht="18" customHeight="1" spans="1:12">
      <c r="A80" s="22" t="s">
        <v>20</v>
      </c>
      <c r="B80" s="23" t="s">
        <v>419</v>
      </c>
      <c r="C80" s="23" t="s">
        <v>420</v>
      </c>
      <c r="D80" s="22" t="s">
        <v>329</v>
      </c>
      <c r="E80" s="29" t="s">
        <v>421</v>
      </c>
      <c r="F80" s="24">
        <v>354.31</v>
      </c>
      <c r="G80" s="24">
        <v>223.04</v>
      </c>
      <c r="H80" s="24">
        <v>36.75</v>
      </c>
      <c r="I80" s="24">
        <v>5.73</v>
      </c>
      <c r="J80" s="24">
        <v>69.82</v>
      </c>
      <c r="K80" s="24">
        <v>18.97</v>
      </c>
      <c r="L80" s="24" t="s">
        <v>20</v>
      </c>
    </row>
    <row r="81" ht="18" customHeight="1" spans="1:12">
      <c r="A81" s="15" t="s">
        <v>20</v>
      </c>
      <c r="B81" s="16" t="s">
        <v>20</v>
      </c>
      <c r="C81" s="16" t="s">
        <v>85</v>
      </c>
      <c r="D81" s="17" t="s">
        <v>20</v>
      </c>
      <c r="E81" s="26" t="s">
        <v>20</v>
      </c>
      <c r="F81" s="27" t="s">
        <v>20</v>
      </c>
      <c r="G81" s="27" t="s">
        <v>20</v>
      </c>
      <c r="H81" s="27" t="s">
        <v>20</v>
      </c>
      <c r="I81" s="27" t="s">
        <v>20</v>
      </c>
      <c r="J81" s="27" t="s">
        <v>20</v>
      </c>
      <c r="K81" s="27" t="s">
        <v>20</v>
      </c>
      <c r="L81" s="18" t="s">
        <v>20</v>
      </c>
    </row>
    <row r="82" ht="18" customHeight="1" spans="1:12">
      <c r="A82" s="19" t="s">
        <v>20</v>
      </c>
      <c r="B82" s="20" t="s">
        <v>20</v>
      </c>
      <c r="C82" s="20" t="s">
        <v>129</v>
      </c>
      <c r="D82" s="19" t="s">
        <v>20</v>
      </c>
      <c r="E82" s="28" t="s">
        <v>20</v>
      </c>
      <c r="F82" s="21" t="s">
        <v>20</v>
      </c>
      <c r="G82" s="21" t="s">
        <v>20</v>
      </c>
      <c r="H82" s="21" t="s">
        <v>20</v>
      </c>
      <c r="I82" s="21" t="s">
        <v>20</v>
      </c>
      <c r="J82" s="21" t="s">
        <v>20</v>
      </c>
      <c r="K82" s="21" t="s">
        <v>20</v>
      </c>
      <c r="L82" s="21" t="s">
        <v>20</v>
      </c>
    </row>
    <row r="83" ht="34.5" customHeight="1" spans="1:12">
      <c r="A83" s="30" t="s">
        <v>222</v>
      </c>
      <c r="B83" s="31" t="s">
        <v>223</v>
      </c>
      <c r="C83" s="31" t="s">
        <v>224</v>
      </c>
      <c r="D83" s="30" t="s">
        <v>225</v>
      </c>
      <c r="E83" s="32" t="s">
        <v>94</v>
      </c>
      <c r="F83" s="33">
        <v>699.85</v>
      </c>
      <c r="G83" s="33">
        <v>187.98</v>
      </c>
      <c r="H83" s="33">
        <v>333.31</v>
      </c>
      <c r="I83" s="33">
        <v>24.95</v>
      </c>
      <c r="J83" s="33">
        <v>68.14</v>
      </c>
      <c r="K83" s="33">
        <v>27.68</v>
      </c>
      <c r="L83" s="33" t="s">
        <v>20</v>
      </c>
    </row>
    <row r="84" ht="18" customHeight="1" spans="1:12">
      <c r="A84" s="22" t="s">
        <v>20</v>
      </c>
      <c r="B84" s="23" t="s">
        <v>422</v>
      </c>
      <c r="C84" s="23" t="s">
        <v>423</v>
      </c>
      <c r="D84" s="22" t="s">
        <v>225</v>
      </c>
      <c r="E84" s="29" t="s">
        <v>94</v>
      </c>
      <c r="F84" s="24">
        <v>699.85</v>
      </c>
      <c r="G84" s="24">
        <v>187.98</v>
      </c>
      <c r="H84" s="24">
        <v>333.31</v>
      </c>
      <c r="I84" s="24">
        <v>24.95</v>
      </c>
      <c r="J84" s="24">
        <v>68.14</v>
      </c>
      <c r="K84" s="24">
        <v>27.68</v>
      </c>
      <c r="L84" s="24" t="s">
        <v>20</v>
      </c>
    </row>
    <row r="85" ht="24" customHeight="1" spans="1:12">
      <c r="A85" s="30" t="s">
        <v>226</v>
      </c>
      <c r="B85" s="31" t="s">
        <v>227</v>
      </c>
      <c r="C85" s="31" t="s">
        <v>228</v>
      </c>
      <c r="D85" s="30" t="s">
        <v>229</v>
      </c>
      <c r="E85" s="32" t="s">
        <v>94</v>
      </c>
      <c r="F85" s="33">
        <v>331.64</v>
      </c>
      <c r="G85" s="33">
        <v>66.24</v>
      </c>
      <c r="H85" s="33">
        <v>207.91</v>
      </c>
      <c r="I85" s="33">
        <v>0.21</v>
      </c>
      <c r="J85" s="33">
        <v>21.26</v>
      </c>
      <c r="K85" s="33">
        <v>8.64</v>
      </c>
      <c r="L85" s="33" t="s">
        <v>20</v>
      </c>
    </row>
    <row r="86" ht="18" customHeight="1" spans="1:12">
      <c r="A86" s="25" t="s">
        <v>350</v>
      </c>
      <c r="B86" s="25" t="s">
        <v>20</v>
      </c>
      <c r="C86" s="25" t="s">
        <v>20</v>
      </c>
      <c r="D86" s="25" t="s">
        <v>20</v>
      </c>
      <c r="E86" s="25" t="s">
        <v>20</v>
      </c>
      <c r="F86" s="25" t="s">
        <v>20</v>
      </c>
      <c r="G86" s="25" t="s">
        <v>20</v>
      </c>
      <c r="H86" s="25" t="s">
        <v>20</v>
      </c>
      <c r="I86" s="25" t="s">
        <v>20</v>
      </c>
      <c r="J86" s="25" t="s">
        <v>20</v>
      </c>
      <c r="K86" s="25" t="s">
        <v>20</v>
      </c>
      <c r="L86" s="25" t="s">
        <v>20</v>
      </c>
    </row>
    <row r="87" ht="60" customHeight="1" spans="1:12">
      <c r="A87" s="11" t="s">
        <v>317</v>
      </c>
      <c r="B87" s="11" t="s">
        <v>20</v>
      </c>
      <c r="C87" s="11" t="s">
        <v>20</v>
      </c>
      <c r="D87" s="11" t="s">
        <v>20</v>
      </c>
      <c r="E87" s="11" t="s">
        <v>20</v>
      </c>
      <c r="F87" s="11" t="s">
        <v>20</v>
      </c>
      <c r="G87" s="11" t="s">
        <v>20</v>
      </c>
      <c r="H87" s="11" t="s">
        <v>20</v>
      </c>
      <c r="I87" s="11" t="s">
        <v>20</v>
      </c>
      <c r="J87" s="11" t="s">
        <v>20</v>
      </c>
      <c r="K87" s="11" t="s">
        <v>20</v>
      </c>
      <c r="L87" s="11" t="s">
        <v>20</v>
      </c>
    </row>
    <row r="88" ht="18" customHeight="1" spans="1:12">
      <c r="A88" s="12" t="s">
        <v>46</v>
      </c>
      <c r="B88" s="12" t="s">
        <v>20</v>
      </c>
      <c r="C88" s="12" t="s">
        <v>20</v>
      </c>
      <c r="D88" s="12" t="s">
        <v>20</v>
      </c>
      <c r="E88" s="12" t="s">
        <v>20</v>
      </c>
      <c r="F88" s="12" t="s">
        <v>20</v>
      </c>
      <c r="G88" s="12" t="s">
        <v>20</v>
      </c>
      <c r="H88" s="12" t="s">
        <v>20</v>
      </c>
      <c r="I88" s="12" t="s">
        <v>20</v>
      </c>
      <c r="J88" s="12" t="s">
        <v>20</v>
      </c>
      <c r="K88" s="13" t="s">
        <v>424</v>
      </c>
      <c r="L88" s="13" t="s">
        <v>20</v>
      </c>
    </row>
    <row r="89" ht="18" customHeight="1" spans="1:12">
      <c r="A89" s="14" t="s">
        <v>4</v>
      </c>
      <c r="B89" s="14" t="s">
        <v>122</v>
      </c>
      <c r="C89" s="14" t="s">
        <v>319</v>
      </c>
      <c r="D89" s="14" t="s">
        <v>320</v>
      </c>
      <c r="E89" s="14" t="s">
        <v>125</v>
      </c>
      <c r="F89" s="14" t="s">
        <v>321</v>
      </c>
      <c r="G89" s="14" t="s">
        <v>126</v>
      </c>
      <c r="H89" s="14" t="s">
        <v>20</v>
      </c>
      <c r="I89" s="14" t="s">
        <v>20</v>
      </c>
      <c r="J89" s="14" t="s">
        <v>20</v>
      </c>
      <c r="K89" s="14" t="s">
        <v>20</v>
      </c>
      <c r="L89" s="14" t="s">
        <v>20</v>
      </c>
    </row>
    <row r="90" ht="28.5" customHeight="1" spans="1:12">
      <c r="A90" s="14" t="s">
        <v>20</v>
      </c>
      <c r="B90" s="14" t="s">
        <v>20</v>
      </c>
      <c r="C90" s="14" t="s">
        <v>20</v>
      </c>
      <c r="D90" s="14" t="s">
        <v>20</v>
      </c>
      <c r="E90" s="14" t="s">
        <v>20</v>
      </c>
      <c r="F90" s="14" t="s">
        <v>20</v>
      </c>
      <c r="G90" s="14" t="s">
        <v>322</v>
      </c>
      <c r="H90" s="14" t="s">
        <v>323</v>
      </c>
      <c r="I90" s="14" t="s">
        <v>324</v>
      </c>
      <c r="J90" s="14" t="s">
        <v>325</v>
      </c>
      <c r="K90" s="14" t="s">
        <v>326</v>
      </c>
      <c r="L90" s="14" t="s">
        <v>128</v>
      </c>
    </row>
    <row r="91" ht="18" customHeight="1" spans="1:12">
      <c r="A91" s="22" t="s">
        <v>20</v>
      </c>
      <c r="B91" s="23" t="s">
        <v>425</v>
      </c>
      <c r="C91" s="23" t="s">
        <v>426</v>
      </c>
      <c r="D91" s="22" t="s">
        <v>229</v>
      </c>
      <c r="E91" s="29" t="s">
        <v>94</v>
      </c>
      <c r="F91" s="24">
        <v>331.64</v>
      </c>
      <c r="G91" s="24">
        <v>66.24</v>
      </c>
      <c r="H91" s="24">
        <v>207.91</v>
      </c>
      <c r="I91" s="24">
        <v>0.21</v>
      </c>
      <c r="J91" s="24">
        <v>21.26</v>
      </c>
      <c r="K91" s="24">
        <v>8.64</v>
      </c>
      <c r="L91" s="24" t="s">
        <v>20</v>
      </c>
    </row>
    <row r="92" ht="18" customHeight="1" spans="1:12">
      <c r="A92" s="19" t="s">
        <v>231</v>
      </c>
      <c r="B92" s="20" t="s">
        <v>232</v>
      </c>
      <c r="C92" s="20" t="s">
        <v>233</v>
      </c>
      <c r="D92" s="19" t="s">
        <v>234</v>
      </c>
      <c r="E92" s="28" t="s">
        <v>108</v>
      </c>
      <c r="F92" s="21">
        <v>227.49</v>
      </c>
      <c r="G92" s="21">
        <v>26.88</v>
      </c>
      <c r="H92" s="21">
        <v>169.43</v>
      </c>
      <c r="I92" s="21">
        <v>0.21</v>
      </c>
      <c r="J92" s="21">
        <v>8.67</v>
      </c>
      <c r="K92" s="21">
        <v>3.52</v>
      </c>
      <c r="L92" s="21" t="s">
        <v>20</v>
      </c>
    </row>
    <row r="93" ht="18" customHeight="1" spans="1:12">
      <c r="A93" s="22" t="s">
        <v>20</v>
      </c>
      <c r="B93" s="23" t="s">
        <v>427</v>
      </c>
      <c r="C93" s="23" t="s">
        <v>428</v>
      </c>
      <c r="D93" s="22" t="s">
        <v>429</v>
      </c>
      <c r="E93" s="29" t="s">
        <v>430</v>
      </c>
      <c r="F93" s="24">
        <v>2274.96</v>
      </c>
      <c r="G93" s="24">
        <v>268.8</v>
      </c>
      <c r="H93" s="24">
        <v>1694.3</v>
      </c>
      <c r="I93" s="24">
        <v>2.11</v>
      </c>
      <c r="J93" s="24">
        <v>86.69</v>
      </c>
      <c r="K93" s="24">
        <v>35.22</v>
      </c>
      <c r="L93" s="24" t="s">
        <v>20</v>
      </c>
    </row>
    <row r="94" ht="18" customHeight="1" spans="1:12">
      <c r="A94" s="19" t="s">
        <v>235</v>
      </c>
      <c r="B94" s="20" t="s">
        <v>236</v>
      </c>
      <c r="C94" s="20" t="s">
        <v>237</v>
      </c>
      <c r="D94" s="19" t="s">
        <v>234</v>
      </c>
      <c r="E94" s="28" t="s">
        <v>238</v>
      </c>
      <c r="F94" s="21">
        <v>79.15</v>
      </c>
      <c r="G94" s="21">
        <v>22.62</v>
      </c>
      <c r="H94" s="21">
        <v>39.81</v>
      </c>
      <c r="I94" s="21" t="s">
        <v>20</v>
      </c>
      <c r="J94" s="21">
        <v>7.24</v>
      </c>
      <c r="K94" s="21">
        <v>2.94</v>
      </c>
      <c r="L94" s="21" t="s">
        <v>20</v>
      </c>
    </row>
    <row r="95" ht="36" customHeight="1" spans="1:12">
      <c r="A95" s="22" t="s">
        <v>20</v>
      </c>
      <c r="B95" s="23" t="s">
        <v>431</v>
      </c>
      <c r="C95" s="23" t="s">
        <v>432</v>
      </c>
      <c r="D95" s="22" t="s">
        <v>429</v>
      </c>
      <c r="E95" s="29" t="s">
        <v>433</v>
      </c>
      <c r="F95" s="24">
        <v>791.43</v>
      </c>
      <c r="G95" s="24">
        <v>226.21</v>
      </c>
      <c r="H95" s="24">
        <v>398.07</v>
      </c>
      <c r="I95" s="24" t="s">
        <v>20</v>
      </c>
      <c r="J95" s="24">
        <v>72.39</v>
      </c>
      <c r="K95" s="24">
        <v>29.41</v>
      </c>
      <c r="L95" s="24" t="s">
        <v>20</v>
      </c>
    </row>
    <row r="96" ht="24" customHeight="1" spans="1:12">
      <c r="A96" s="30" t="s">
        <v>239</v>
      </c>
      <c r="B96" s="31" t="s">
        <v>240</v>
      </c>
      <c r="C96" s="31" t="s">
        <v>241</v>
      </c>
      <c r="D96" s="30" t="s">
        <v>176</v>
      </c>
      <c r="E96" s="32" t="s">
        <v>242</v>
      </c>
      <c r="F96" s="33">
        <v>68.8</v>
      </c>
      <c r="G96" s="33">
        <v>34.97</v>
      </c>
      <c r="H96" s="33">
        <v>11.92</v>
      </c>
      <c r="I96" s="33">
        <v>0.34</v>
      </c>
      <c r="J96" s="33">
        <v>11.3</v>
      </c>
      <c r="K96" s="33">
        <v>4.59</v>
      </c>
      <c r="L96" s="33" t="s">
        <v>20</v>
      </c>
    </row>
    <row r="97" ht="24" customHeight="1" spans="1:12">
      <c r="A97" s="22" t="s">
        <v>20</v>
      </c>
      <c r="B97" s="23" t="s">
        <v>434</v>
      </c>
      <c r="C97" s="23" t="s">
        <v>435</v>
      </c>
      <c r="D97" s="22" t="s">
        <v>385</v>
      </c>
      <c r="E97" s="29" t="s">
        <v>436</v>
      </c>
      <c r="F97" s="24">
        <v>687.96</v>
      </c>
      <c r="G97" s="24">
        <v>349.71</v>
      </c>
      <c r="H97" s="24">
        <v>119.19</v>
      </c>
      <c r="I97" s="24">
        <v>3.37</v>
      </c>
      <c r="J97" s="24">
        <v>112.99</v>
      </c>
      <c r="K97" s="24">
        <v>45.9</v>
      </c>
      <c r="L97" s="24" t="s">
        <v>20</v>
      </c>
    </row>
    <row r="98" ht="24" customHeight="1" spans="1:12">
      <c r="A98" s="30" t="s">
        <v>243</v>
      </c>
      <c r="B98" s="31" t="s">
        <v>244</v>
      </c>
      <c r="C98" s="31" t="s">
        <v>245</v>
      </c>
      <c r="D98" s="30" t="s">
        <v>234</v>
      </c>
      <c r="E98" s="32" t="s">
        <v>98</v>
      </c>
      <c r="F98" s="33">
        <v>27.68</v>
      </c>
      <c r="G98" s="33">
        <v>12.23</v>
      </c>
      <c r="H98" s="33">
        <v>7.66</v>
      </c>
      <c r="I98" s="33" t="s">
        <v>20</v>
      </c>
      <c r="J98" s="33">
        <v>3.91</v>
      </c>
      <c r="K98" s="33">
        <v>1.59</v>
      </c>
      <c r="L98" s="33" t="s">
        <v>20</v>
      </c>
    </row>
    <row r="99" ht="24" customHeight="1" spans="1:12">
      <c r="A99" s="22" t="s">
        <v>20</v>
      </c>
      <c r="B99" s="23" t="s">
        <v>437</v>
      </c>
      <c r="C99" s="23" t="s">
        <v>438</v>
      </c>
      <c r="D99" s="22" t="s">
        <v>429</v>
      </c>
      <c r="E99" s="29" t="s">
        <v>439</v>
      </c>
      <c r="F99" s="24">
        <v>276.53</v>
      </c>
      <c r="G99" s="24">
        <v>122.23</v>
      </c>
      <c r="H99" s="24">
        <v>76.47</v>
      </c>
      <c r="I99" s="24" t="s">
        <v>20</v>
      </c>
      <c r="J99" s="24">
        <v>39.11</v>
      </c>
      <c r="K99" s="24">
        <v>15.89</v>
      </c>
      <c r="L99" s="24" t="s">
        <v>20</v>
      </c>
    </row>
    <row r="100" ht="24" customHeight="1" spans="1:12">
      <c r="A100" s="30" t="s">
        <v>246</v>
      </c>
      <c r="B100" s="31" t="s">
        <v>247</v>
      </c>
      <c r="C100" s="31" t="s">
        <v>248</v>
      </c>
      <c r="D100" s="30" t="s">
        <v>234</v>
      </c>
      <c r="E100" s="32" t="s">
        <v>94</v>
      </c>
      <c r="F100" s="33">
        <v>35.85</v>
      </c>
      <c r="G100" s="33">
        <v>12.97</v>
      </c>
      <c r="H100" s="33">
        <v>14.08</v>
      </c>
      <c r="I100" s="33" t="s">
        <v>20</v>
      </c>
      <c r="J100" s="33">
        <v>4.15</v>
      </c>
      <c r="K100" s="33">
        <v>1.69</v>
      </c>
      <c r="L100" s="33" t="s">
        <v>20</v>
      </c>
    </row>
    <row r="101" ht="24" customHeight="1" spans="1:12">
      <c r="A101" s="22" t="s">
        <v>20</v>
      </c>
      <c r="B101" s="23" t="s">
        <v>440</v>
      </c>
      <c r="C101" s="23" t="s">
        <v>441</v>
      </c>
      <c r="D101" s="22" t="s">
        <v>429</v>
      </c>
      <c r="E101" s="29" t="s">
        <v>442</v>
      </c>
      <c r="F101" s="24">
        <v>358.38</v>
      </c>
      <c r="G101" s="24">
        <v>129.68</v>
      </c>
      <c r="H101" s="24">
        <v>140.75</v>
      </c>
      <c r="I101" s="24" t="s">
        <v>20</v>
      </c>
      <c r="J101" s="24">
        <v>41.5</v>
      </c>
      <c r="K101" s="24">
        <v>16.86</v>
      </c>
      <c r="L101" s="24" t="s">
        <v>20</v>
      </c>
    </row>
    <row r="102" ht="24" customHeight="1" spans="1:12">
      <c r="A102" s="30" t="s">
        <v>249</v>
      </c>
      <c r="B102" s="31" t="s">
        <v>250</v>
      </c>
      <c r="C102" s="31" t="s">
        <v>251</v>
      </c>
      <c r="D102" s="30" t="s">
        <v>225</v>
      </c>
      <c r="E102" s="32" t="s">
        <v>98</v>
      </c>
      <c r="F102" s="33">
        <v>199.25</v>
      </c>
      <c r="G102" s="33">
        <v>36.8</v>
      </c>
      <c r="H102" s="33">
        <v>118.67</v>
      </c>
      <c r="I102" s="33">
        <v>7.43</v>
      </c>
      <c r="J102" s="33">
        <v>14.15</v>
      </c>
      <c r="K102" s="33">
        <v>5.75</v>
      </c>
      <c r="L102" s="33" t="s">
        <v>20</v>
      </c>
    </row>
    <row r="103" ht="18" customHeight="1" spans="1:12">
      <c r="A103" s="22" t="s">
        <v>20</v>
      </c>
      <c r="B103" s="23" t="s">
        <v>443</v>
      </c>
      <c r="C103" s="23" t="s">
        <v>444</v>
      </c>
      <c r="D103" s="22" t="s">
        <v>225</v>
      </c>
      <c r="E103" s="29" t="s">
        <v>98</v>
      </c>
      <c r="F103" s="24">
        <v>199.25</v>
      </c>
      <c r="G103" s="24">
        <v>36.8</v>
      </c>
      <c r="H103" s="24">
        <v>118.67</v>
      </c>
      <c r="I103" s="24">
        <v>7.43</v>
      </c>
      <c r="J103" s="24">
        <v>14.15</v>
      </c>
      <c r="K103" s="24">
        <v>5.75</v>
      </c>
      <c r="L103" s="24" t="s">
        <v>20</v>
      </c>
    </row>
    <row r="104" ht="24" customHeight="1" spans="1:12">
      <c r="A104" s="30" t="s">
        <v>252</v>
      </c>
      <c r="B104" s="31" t="s">
        <v>253</v>
      </c>
      <c r="C104" s="31" t="s">
        <v>254</v>
      </c>
      <c r="D104" s="30" t="s">
        <v>234</v>
      </c>
      <c r="E104" s="32" t="s">
        <v>222</v>
      </c>
      <c r="F104" s="33">
        <v>36.68</v>
      </c>
      <c r="G104" s="33">
        <v>14.57</v>
      </c>
      <c r="H104" s="33">
        <v>12.53</v>
      </c>
      <c r="I104" s="33" t="s">
        <v>20</v>
      </c>
      <c r="J104" s="33">
        <v>4.66</v>
      </c>
      <c r="K104" s="33">
        <v>1.89</v>
      </c>
      <c r="L104" s="33" t="s">
        <v>20</v>
      </c>
    </row>
    <row r="105" ht="24" customHeight="1" spans="1:12">
      <c r="A105" s="22" t="s">
        <v>20</v>
      </c>
      <c r="B105" s="23" t="s">
        <v>445</v>
      </c>
      <c r="C105" s="23" t="s">
        <v>446</v>
      </c>
      <c r="D105" s="22" t="s">
        <v>429</v>
      </c>
      <c r="E105" s="29" t="s">
        <v>447</v>
      </c>
      <c r="F105" s="24">
        <v>366.8</v>
      </c>
      <c r="G105" s="24">
        <v>145.66</v>
      </c>
      <c r="H105" s="24">
        <v>125.3</v>
      </c>
      <c r="I105" s="24" t="s">
        <v>20</v>
      </c>
      <c r="J105" s="24">
        <v>46.61</v>
      </c>
      <c r="K105" s="24">
        <v>18.94</v>
      </c>
      <c r="L105" s="24" t="s">
        <v>20</v>
      </c>
    </row>
    <row r="106" ht="18" customHeight="1" spans="1:12">
      <c r="A106" s="19" t="s">
        <v>255</v>
      </c>
      <c r="B106" s="20" t="s">
        <v>256</v>
      </c>
      <c r="C106" s="20" t="s">
        <v>257</v>
      </c>
      <c r="D106" s="19" t="s">
        <v>234</v>
      </c>
      <c r="E106" s="28" t="s">
        <v>98</v>
      </c>
      <c r="F106" s="21">
        <v>52.23</v>
      </c>
      <c r="G106" s="21">
        <v>17.24</v>
      </c>
      <c r="H106" s="21">
        <v>22.92</v>
      </c>
      <c r="I106" s="21" t="s">
        <v>20</v>
      </c>
      <c r="J106" s="21">
        <v>5.52</v>
      </c>
      <c r="K106" s="21">
        <v>2.24</v>
      </c>
      <c r="L106" s="21" t="s">
        <v>20</v>
      </c>
    </row>
    <row r="107" ht="18" customHeight="1" spans="1:12">
      <c r="A107" s="22" t="s">
        <v>20</v>
      </c>
      <c r="B107" s="23" t="s">
        <v>448</v>
      </c>
      <c r="C107" s="23" t="s">
        <v>449</v>
      </c>
      <c r="D107" s="22" t="s">
        <v>229</v>
      </c>
      <c r="E107" s="29" t="s">
        <v>98</v>
      </c>
      <c r="F107" s="24">
        <v>52.23</v>
      </c>
      <c r="G107" s="24">
        <v>17.24</v>
      </c>
      <c r="H107" s="24">
        <v>22.92</v>
      </c>
      <c r="I107" s="24" t="s">
        <v>20</v>
      </c>
      <c r="J107" s="24">
        <v>5.52</v>
      </c>
      <c r="K107" s="24">
        <v>2.24</v>
      </c>
      <c r="L107" s="24" t="s">
        <v>20</v>
      </c>
    </row>
    <row r="108" ht="18" customHeight="1" spans="1:12">
      <c r="A108" s="25" t="s">
        <v>350</v>
      </c>
      <c r="B108" s="25" t="s">
        <v>20</v>
      </c>
      <c r="C108" s="25" t="s">
        <v>20</v>
      </c>
      <c r="D108" s="25" t="s">
        <v>20</v>
      </c>
      <c r="E108" s="25" t="s">
        <v>20</v>
      </c>
      <c r="F108" s="25" t="s">
        <v>20</v>
      </c>
      <c r="G108" s="25" t="s">
        <v>20</v>
      </c>
      <c r="H108" s="25" t="s">
        <v>20</v>
      </c>
      <c r="I108" s="25" t="s">
        <v>20</v>
      </c>
      <c r="J108" s="25" t="s">
        <v>20</v>
      </c>
      <c r="K108" s="25" t="s">
        <v>20</v>
      </c>
      <c r="L108" s="25" t="s">
        <v>20</v>
      </c>
    </row>
    <row r="109" ht="60" customHeight="1" spans="1:12">
      <c r="A109" s="11" t="s">
        <v>317</v>
      </c>
      <c r="B109" s="11" t="s">
        <v>20</v>
      </c>
      <c r="C109" s="11" t="s">
        <v>20</v>
      </c>
      <c r="D109" s="11" t="s">
        <v>20</v>
      </c>
      <c r="E109" s="11" t="s">
        <v>20</v>
      </c>
      <c r="F109" s="11" t="s">
        <v>20</v>
      </c>
      <c r="G109" s="11" t="s">
        <v>20</v>
      </c>
      <c r="H109" s="11" t="s">
        <v>20</v>
      </c>
      <c r="I109" s="11" t="s">
        <v>20</v>
      </c>
      <c r="J109" s="11" t="s">
        <v>20</v>
      </c>
      <c r="K109" s="11" t="s">
        <v>20</v>
      </c>
      <c r="L109" s="11" t="s">
        <v>20</v>
      </c>
    </row>
    <row r="110" ht="18" customHeight="1" spans="1:12">
      <c r="A110" s="12" t="s">
        <v>46</v>
      </c>
      <c r="B110" s="12" t="s">
        <v>20</v>
      </c>
      <c r="C110" s="12" t="s">
        <v>20</v>
      </c>
      <c r="D110" s="12" t="s">
        <v>20</v>
      </c>
      <c r="E110" s="12" t="s">
        <v>20</v>
      </c>
      <c r="F110" s="12" t="s">
        <v>20</v>
      </c>
      <c r="G110" s="12" t="s">
        <v>20</v>
      </c>
      <c r="H110" s="12" t="s">
        <v>20</v>
      </c>
      <c r="I110" s="12" t="s">
        <v>20</v>
      </c>
      <c r="J110" s="12" t="s">
        <v>20</v>
      </c>
      <c r="K110" s="13" t="s">
        <v>450</v>
      </c>
      <c r="L110" s="13" t="s">
        <v>20</v>
      </c>
    </row>
    <row r="111" ht="18" customHeight="1" spans="1:12">
      <c r="A111" s="14" t="s">
        <v>4</v>
      </c>
      <c r="B111" s="14" t="s">
        <v>122</v>
      </c>
      <c r="C111" s="14" t="s">
        <v>319</v>
      </c>
      <c r="D111" s="14" t="s">
        <v>320</v>
      </c>
      <c r="E111" s="14" t="s">
        <v>125</v>
      </c>
      <c r="F111" s="14" t="s">
        <v>321</v>
      </c>
      <c r="G111" s="14" t="s">
        <v>126</v>
      </c>
      <c r="H111" s="14" t="s">
        <v>20</v>
      </c>
      <c r="I111" s="14" t="s">
        <v>20</v>
      </c>
      <c r="J111" s="14" t="s">
        <v>20</v>
      </c>
      <c r="K111" s="14" t="s">
        <v>20</v>
      </c>
      <c r="L111" s="14" t="s">
        <v>20</v>
      </c>
    </row>
    <row r="112" ht="28.5" customHeight="1" spans="1:12">
      <c r="A112" s="14" t="s">
        <v>20</v>
      </c>
      <c r="B112" s="14" t="s">
        <v>20</v>
      </c>
      <c r="C112" s="14" t="s">
        <v>20</v>
      </c>
      <c r="D112" s="14" t="s">
        <v>20</v>
      </c>
      <c r="E112" s="14" t="s">
        <v>20</v>
      </c>
      <c r="F112" s="14" t="s">
        <v>20</v>
      </c>
      <c r="G112" s="14" t="s">
        <v>322</v>
      </c>
      <c r="H112" s="14" t="s">
        <v>323</v>
      </c>
      <c r="I112" s="14" t="s">
        <v>324</v>
      </c>
      <c r="J112" s="14" t="s">
        <v>325</v>
      </c>
      <c r="K112" s="14" t="s">
        <v>326</v>
      </c>
      <c r="L112" s="14" t="s">
        <v>128</v>
      </c>
    </row>
    <row r="113" ht="24" customHeight="1" spans="1:12">
      <c r="A113" s="30" t="s">
        <v>258</v>
      </c>
      <c r="B113" s="31" t="s">
        <v>259</v>
      </c>
      <c r="C113" s="31" t="s">
        <v>260</v>
      </c>
      <c r="D113" s="30" t="s">
        <v>176</v>
      </c>
      <c r="E113" s="32" t="s">
        <v>261</v>
      </c>
      <c r="F113" s="33">
        <v>12.59</v>
      </c>
      <c r="G113" s="33">
        <v>6.43</v>
      </c>
      <c r="H113" s="33">
        <v>2.22</v>
      </c>
      <c r="I113" s="33" t="s">
        <v>20</v>
      </c>
      <c r="J113" s="33">
        <v>2.06</v>
      </c>
      <c r="K113" s="33">
        <v>0.84</v>
      </c>
      <c r="L113" s="33" t="s">
        <v>20</v>
      </c>
    </row>
    <row r="114" ht="24" customHeight="1" spans="1:12">
      <c r="A114" s="22" t="s">
        <v>20</v>
      </c>
      <c r="B114" s="23" t="s">
        <v>451</v>
      </c>
      <c r="C114" s="23" t="s">
        <v>452</v>
      </c>
      <c r="D114" s="22" t="s">
        <v>412</v>
      </c>
      <c r="E114" s="29" t="s">
        <v>453</v>
      </c>
      <c r="F114" s="24">
        <v>1253.14</v>
      </c>
      <c r="G114" s="24">
        <v>640.03</v>
      </c>
      <c r="H114" s="24">
        <v>221.63</v>
      </c>
      <c r="I114" s="24" t="s">
        <v>20</v>
      </c>
      <c r="J114" s="24">
        <v>204.81</v>
      </c>
      <c r="K114" s="24">
        <v>83.2</v>
      </c>
      <c r="L114" s="24" t="s">
        <v>20</v>
      </c>
    </row>
    <row r="115" ht="18" customHeight="1" spans="1:12">
      <c r="A115" s="19" t="s">
        <v>262</v>
      </c>
      <c r="B115" s="20" t="s">
        <v>263</v>
      </c>
      <c r="C115" s="20" t="s">
        <v>264</v>
      </c>
      <c r="D115" s="19" t="s">
        <v>176</v>
      </c>
      <c r="E115" s="28" t="s">
        <v>265</v>
      </c>
      <c r="F115" s="21">
        <v>30.96</v>
      </c>
      <c r="G115" s="21">
        <v>16.19</v>
      </c>
      <c r="H115" s="21">
        <v>4.79</v>
      </c>
      <c r="I115" s="21">
        <v>0.09</v>
      </c>
      <c r="J115" s="21">
        <v>5.21</v>
      </c>
      <c r="K115" s="21">
        <v>2.12</v>
      </c>
      <c r="L115" s="21" t="s">
        <v>20</v>
      </c>
    </row>
    <row r="116" ht="24" customHeight="1" spans="1:12">
      <c r="A116" s="22" t="s">
        <v>20</v>
      </c>
      <c r="B116" s="23" t="s">
        <v>454</v>
      </c>
      <c r="C116" s="23" t="s">
        <v>455</v>
      </c>
      <c r="D116" s="22" t="s">
        <v>385</v>
      </c>
      <c r="E116" s="29" t="s">
        <v>456</v>
      </c>
      <c r="F116" s="24">
        <v>309.59</v>
      </c>
      <c r="G116" s="24">
        <v>161.91</v>
      </c>
      <c r="H116" s="24">
        <v>47.92</v>
      </c>
      <c r="I116" s="24">
        <v>0.92</v>
      </c>
      <c r="J116" s="24">
        <v>52.11</v>
      </c>
      <c r="K116" s="24">
        <v>21.17</v>
      </c>
      <c r="L116" s="24" t="s">
        <v>20</v>
      </c>
    </row>
    <row r="117" ht="24" customHeight="1" spans="1:12">
      <c r="A117" s="30" t="s">
        <v>266</v>
      </c>
      <c r="B117" s="31" t="s">
        <v>267</v>
      </c>
      <c r="C117" s="31" t="s">
        <v>268</v>
      </c>
      <c r="D117" s="30" t="s">
        <v>176</v>
      </c>
      <c r="E117" s="32" t="s">
        <v>269</v>
      </c>
      <c r="F117" s="33">
        <v>3.8</v>
      </c>
      <c r="G117" s="33">
        <v>0.71</v>
      </c>
      <c r="H117" s="33">
        <v>2.46</v>
      </c>
      <c r="I117" s="33" t="s">
        <v>20</v>
      </c>
      <c r="J117" s="33">
        <v>0.23</v>
      </c>
      <c r="K117" s="33">
        <v>0.09</v>
      </c>
      <c r="L117" s="33" t="s">
        <v>20</v>
      </c>
    </row>
    <row r="118" ht="24" customHeight="1" spans="1:12">
      <c r="A118" s="22" t="s">
        <v>20</v>
      </c>
      <c r="B118" s="23" t="s">
        <v>457</v>
      </c>
      <c r="C118" s="23" t="s">
        <v>458</v>
      </c>
      <c r="D118" s="22" t="s">
        <v>459</v>
      </c>
      <c r="E118" s="29" t="s">
        <v>460</v>
      </c>
      <c r="F118" s="24">
        <v>379.69</v>
      </c>
      <c r="G118" s="24">
        <v>70.83</v>
      </c>
      <c r="H118" s="24">
        <v>245.63</v>
      </c>
      <c r="I118" s="24" t="s">
        <v>20</v>
      </c>
      <c r="J118" s="24">
        <v>22.67</v>
      </c>
      <c r="K118" s="24">
        <v>9.21</v>
      </c>
      <c r="L118" s="24" t="s">
        <v>20</v>
      </c>
    </row>
    <row r="119" ht="24" customHeight="1" spans="1:12">
      <c r="A119" s="30" t="s">
        <v>270</v>
      </c>
      <c r="B119" s="31" t="s">
        <v>271</v>
      </c>
      <c r="C119" s="31" t="s">
        <v>272</v>
      </c>
      <c r="D119" s="30" t="s">
        <v>176</v>
      </c>
      <c r="E119" s="32" t="s">
        <v>273</v>
      </c>
      <c r="F119" s="33">
        <v>6.13</v>
      </c>
      <c r="G119" s="33">
        <v>0.67</v>
      </c>
      <c r="H119" s="33">
        <v>4.64</v>
      </c>
      <c r="I119" s="33" t="s">
        <v>20</v>
      </c>
      <c r="J119" s="33">
        <v>0.22</v>
      </c>
      <c r="K119" s="33">
        <v>0.09</v>
      </c>
      <c r="L119" s="33" t="s">
        <v>20</v>
      </c>
    </row>
    <row r="120" ht="24" customHeight="1" spans="1:12">
      <c r="A120" s="22" t="s">
        <v>20</v>
      </c>
      <c r="B120" s="23" t="s">
        <v>461</v>
      </c>
      <c r="C120" s="23" t="s">
        <v>462</v>
      </c>
      <c r="D120" s="22" t="s">
        <v>459</v>
      </c>
      <c r="E120" s="29" t="s">
        <v>463</v>
      </c>
      <c r="F120" s="24">
        <v>611.75</v>
      </c>
      <c r="G120" s="24">
        <v>67.47</v>
      </c>
      <c r="H120" s="24">
        <v>463.41</v>
      </c>
      <c r="I120" s="24" t="s">
        <v>20</v>
      </c>
      <c r="J120" s="24">
        <v>21.59</v>
      </c>
      <c r="K120" s="24">
        <v>8.77</v>
      </c>
      <c r="L120" s="24" t="s">
        <v>20</v>
      </c>
    </row>
    <row r="121" ht="18" customHeight="1" spans="1:12">
      <c r="A121" s="19" t="s">
        <v>274</v>
      </c>
      <c r="B121" s="20" t="s">
        <v>275</v>
      </c>
      <c r="C121" s="20" t="s">
        <v>276</v>
      </c>
      <c r="D121" s="19" t="s">
        <v>176</v>
      </c>
      <c r="E121" s="28" t="s">
        <v>277</v>
      </c>
      <c r="F121" s="21">
        <v>5.91</v>
      </c>
      <c r="G121" s="21">
        <v>1.16</v>
      </c>
      <c r="H121" s="21">
        <v>3.7</v>
      </c>
      <c r="I121" s="21">
        <v>0.03</v>
      </c>
      <c r="J121" s="21">
        <v>0.38</v>
      </c>
      <c r="K121" s="21">
        <v>0.15</v>
      </c>
      <c r="L121" s="21" t="s">
        <v>20</v>
      </c>
    </row>
    <row r="122" ht="18" customHeight="1" spans="1:12">
      <c r="A122" s="22" t="s">
        <v>20</v>
      </c>
      <c r="B122" s="23" t="s">
        <v>464</v>
      </c>
      <c r="C122" s="23" t="s">
        <v>465</v>
      </c>
      <c r="D122" s="22" t="s">
        <v>412</v>
      </c>
      <c r="E122" s="29" t="s">
        <v>466</v>
      </c>
      <c r="F122" s="24">
        <v>590.99</v>
      </c>
      <c r="G122" s="24">
        <v>115.67</v>
      </c>
      <c r="H122" s="24">
        <v>370.05</v>
      </c>
      <c r="I122" s="24">
        <v>3.05</v>
      </c>
      <c r="J122" s="24">
        <v>37.99</v>
      </c>
      <c r="K122" s="24">
        <v>15.43</v>
      </c>
      <c r="L122" s="24" t="s">
        <v>20</v>
      </c>
    </row>
    <row r="123" ht="18" customHeight="1" spans="1:12">
      <c r="A123" s="15" t="s">
        <v>20</v>
      </c>
      <c r="B123" s="16" t="s">
        <v>20</v>
      </c>
      <c r="C123" s="16" t="s">
        <v>87</v>
      </c>
      <c r="D123" s="17" t="s">
        <v>20</v>
      </c>
      <c r="E123" s="26" t="s">
        <v>20</v>
      </c>
      <c r="F123" s="27" t="s">
        <v>20</v>
      </c>
      <c r="G123" s="27" t="s">
        <v>20</v>
      </c>
      <c r="H123" s="27" t="s">
        <v>20</v>
      </c>
      <c r="I123" s="27" t="s">
        <v>20</v>
      </c>
      <c r="J123" s="27" t="s">
        <v>20</v>
      </c>
      <c r="K123" s="27" t="s">
        <v>20</v>
      </c>
      <c r="L123" s="18" t="s">
        <v>20</v>
      </c>
    </row>
    <row r="124" ht="18" customHeight="1" spans="1:12">
      <c r="A124" s="19" t="s">
        <v>20</v>
      </c>
      <c r="B124" s="20" t="s">
        <v>20</v>
      </c>
      <c r="C124" s="20" t="s">
        <v>129</v>
      </c>
      <c r="D124" s="19" t="s">
        <v>20</v>
      </c>
      <c r="E124" s="28" t="s">
        <v>20</v>
      </c>
      <c r="F124" s="21" t="s">
        <v>20</v>
      </c>
      <c r="G124" s="21" t="s">
        <v>20</v>
      </c>
      <c r="H124" s="21" t="s">
        <v>20</v>
      </c>
      <c r="I124" s="21" t="s">
        <v>20</v>
      </c>
      <c r="J124" s="21" t="s">
        <v>20</v>
      </c>
      <c r="K124" s="21" t="s">
        <v>20</v>
      </c>
      <c r="L124" s="21" t="s">
        <v>20</v>
      </c>
    </row>
    <row r="125" ht="18" customHeight="1" spans="1:12">
      <c r="A125" s="19" t="s">
        <v>20</v>
      </c>
      <c r="B125" s="20" t="s">
        <v>20</v>
      </c>
      <c r="C125" s="20" t="s">
        <v>130</v>
      </c>
      <c r="D125" s="19" t="s">
        <v>20</v>
      </c>
      <c r="E125" s="28" t="s">
        <v>20</v>
      </c>
      <c r="F125" s="21" t="s">
        <v>20</v>
      </c>
      <c r="G125" s="21" t="s">
        <v>20</v>
      </c>
      <c r="H125" s="21" t="s">
        <v>20</v>
      </c>
      <c r="I125" s="21" t="s">
        <v>20</v>
      </c>
      <c r="J125" s="21" t="s">
        <v>20</v>
      </c>
      <c r="K125" s="21" t="s">
        <v>20</v>
      </c>
      <c r="L125" s="21" t="s">
        <v>20</v>
      </c>
    </row>
    <row r="126" ht="18" customHeight="1" spans="1:12">
      <c r="A126" s="19" t="s">
        <v>279</v>
      </c>
      <c r="B126" s="20" t="s">
        <v>131</v>
      </c>
      <c r="C126" s="20" t="s">
        <v>132</v>
      </c>
      <c r="D126" s="19" t="s">
        <v>133</v>
      </c>
      <c r="E126" s="28" t="s">
        <v>134</v>
      </c>
      <c r="F126" s="21">
        <v>12.94</v>
      </c>
      <c r="G126" s="21">
        <v>11.76</v>
      </c>
      <c r="H126" s="21" t="s">
        <v>20</v>
      </c>
      <c r="I126" s="21" t="s">
        <v>20</v>
      </c>
      <c r="J126" s="21">
        <v>0.89</v>
      </c>
      <c r="K126" s="21">
        <v>0.29</v>
      </c>
      <c r="L126" s="21" t="s">
        <v>20</v>
      </c>
    </row>
    <row r="127" ht="18" customHeight="1" spans="1:12">
      <c r="A127" s="22" t="s">
        <v>20</v>
      </c>
      <c r="B127" s="23" t="s">
        <v>327</v>
      </c>
      <c r="C127" s="23" t="s">
        <v>328</v>
      </c>
      <c r="D127" s="22" t="s">
        <v>329</v>
      </c>
      <c r="E127" s="29" t="s">
        <v>330</v>
      </c>
      <c r="F127" s="24">
        <v>1294.31</v>
      </c>
      <c r="G127" s="24">
        <v>1176</v>
      </c>
      <c r="H127" s="24" t="s">
        <v>20</v>
      </c>
      <c r="I127" s="24" t="s">
        <v>20</v>
      </c>
      <c r="J127" s="24">
        <v>88.91</v>
      </c>
      <c r="K127" s="24">
        <v>29.4</v>
      </c>
      <c r="L127" s="24" t="s">
        <v>20</v>
      </c>
    </row>
    <row r="128" ht="18" customHeight="1" spans="1:12">
      <c r="A128" s="19" t="s">
        <v>280</v>
      </c>
      <c r="B128" s="20" t="s">
        <v>135</v>
      </c>
      <c r="C128" s="20" t="s">
        <v>136</v>
      </c>
      <c r="D128" s="19" t="s">
        <v>133</v>
      </c>
      <c r="E128" s="28" t="s">
        <v>137</v>
      </c>
      <c r="F128" s="21">
        <v>15.41</v>
      </c>
      <c r="G128" s="21">
        <v>14</v>
      </c>
      <c r="H128" s="21" t="s">
        <v>20</v>
      </c>
      <c r="I128" s="21" t="s">
        <v>20</v>
      </c>
      <c r="J128" s="21">
        <v>1.06</v>
      </c>
      <c r="K128" s="21">
        <v>0.35</v>
      </c>
      <c r="L128" s="21" t="s">
        <v>20</v>
      </c>
    </row>
    <row r="129" ht="18" customHeight="1" spans="1:12">
      <c r="A129" s="22" t="s">
        <v>20</v>
      </c>
      <c r="B129" s="23" t="s">
        <v>331</v>
      </c>
      <c r="C129" s="23" t="s">
        <v>332</v>
      </c>
      <c r="D129" s="22" t="s">
        <v>329</v>
      </c>
      <c r="E129" s="29" t="s">
        <v>333</v>
      </c>
      <c r="F129" s="24">
        <v>1540.84</v>
      </c>
      <c r="G129" s="24">
        <v>1400</v>
      </c>
      <c r="H129" s="24" t="s">
        <v>20</v>
      </c>
      <c r="I129" s="24" t="s">
        <v>20</v>
      </c>
      <c r="J129" s="24">
        <v>105.84</v>
      </c>
      <c r="K129" s="24">
        <v>35</v>
      </c>
      <c r="L129" s="24" t="s">
        <v>20</v>
      </c>
    </row>
    <row r="130" ht="18" customHeight="1" spans="1:12">
      <c r="A130" s="19" t="s">
        <v>281</v>
      </c>
      <c r="B130" s="20" t="s">
        <v>138</v>
      </c>
      <c r="C130" s="20" t="s">
        <v>139</v>
      </c>
      <c r="D130" s="19" t="s">
        <v>140</v>
      </c>
      <c r="E130" s="28" t="s">
        <v>141</v>
      </c>
      <c r="F130" s="21">
        <v>73.22</v>
      </c>
      <c r="G130" s="21">
        <v>66.53</v>
      </c>
      <c r="H130" s="21" t="s">
        <v>20</v>
      </c>
      <c r="I130" s="21" t="s">
        <v>20</v>
      </c>
      <c r="J130" s="21">
        <v>5.03</v>
      </c>
      <c r="K130" s="21">
        <v>1.66</v>
      </c>
      <c r="L130" s="21" t="s">
        <v>20</v>
      </c>
    </row>
    <row r="131" ht="18" customHeight="1" spans="1:12">
      <c r="A131" s="25" t="s">
        <v>350</v>
      </c>
      <c r="B131" s="25" t="s">
        <v>20</v>
      </c>
      <c r="C131" s="25" t="s">
        <v>20</v>
      </c>
      <c r="D131" s="25" t="s">
        <v>20</v>
      </c>
      <c r="E131" s="25" t="s">
        <v>20</v>
      </c>
      <c r="F131" s="25" t="s">
        <v>20</v>
      </c>
      <c r="G131" s="25" t="s">
        <v>20</v>
      </c>
      <c r="H131" s="25" t="s">
        <v>20</v>
      </c>
      <c r="I131" s="25" t="s">
        <v>20</v>
      </c>
      <c r="J131" s="25" t="s">
        <v>20</v>
      </c>
      <c r="K131" s="25" t="s">
        <v>20</v>
      </c>
      <c r="L131" s="25" t="s">
        <v>20</v>
      </c>
    </row>
    <row r="132" ht="60" customHeight="1" spans="1:12">
      <c r="A132" s="11" t="s">
        <v>317</v>
      </c>
      <c r="B132" s="11" t="s">
        <v>20</v>
      </c>
      <c r="C132" s="11" t="s">
        <v>20</v>
      </c>
      <c r="D132" s="11" t="s">
        <v>20</v>
      </c>
      <c r="E132" s="11" t="s">
        <v>20</v>
      </c>
      <c r="F132" s="11" t="s">
        <v>20</v>
      </c>
      <c r="G132" s="11" t="s">
        <v>20</v>
      </c>
      <c r="H132" s="11" t="s">
        <v>20</v>
      </c>
      <c r="I132" s="11" t="s">
        <v>20</v>
      </c>
      <c r="J132" s="11" t="s">
        <v>20</v>
      </c>
      <c r="K132" s="11" t="s">
        <v>20</v>
      </c>
      <c r="L132" s="11" t="s">
        <v>20</v>
      </c>
    </row>
    <row r="133" ht="18" customHeight="1" spans="1:12">
      <c r="A133" s="12" t="s">
        <v>46</v>
      </c>
      <c r="B133" s="12" t="s">
        <v>20</v>
      </c>
      <c r="C133" s="12" t="s">
        <v>20</v>
      </c>
      <c r="D133" s="12" t="s">
        <v>20</v>
      </c>
      <c r="E133" s="12" t="s">
        <v>20</v>
      </c>
      <c r="F133" s="12" t="s">
        <v>20</v>
      </c>
      <c r="G133" s="12" t="s">
        <v>20</v>
      </c>
      <c r="H133" s="12" t="s">
        <v>20</v>
      </c>
      <c r="I133" s="12" t="s">
        <v>20</v>
      </c>
      <c r="J133" s="12" t="s">
        <v>20</v>
      </c>
      <c r="K133" s="13" t="s">
        <v>467</v>
      </c>
      <c r="L133" s="13" t="s">
        <v>20</v>
      </c>
    </row>
    <row r="134" ht="18" customHeight="1" spans="1:12">
      <c r="A134" s="14" t="s">
        <v>4</v>
      </c>
      <c r="B134" s="14" t="s">
        <v>122</v>
      </c>
      <c r="C134" s="14" t="s">
        <v>319</v>
      </c>
      <c r="D134" s="14" t="s">
        <v>320</v>
      </c>
      <c r="E134" s="14" t="s">
        <v>125</v>
      </c>
      <c r="F134" s="14" t="s">
        <v>321</v>
      </c>
      <c r="G134" s="14" t="s">
        <v>126</v>
      </c>
      <c r="H134" s="14" t="s">
        <v>20</v>
      </c>
      <c r="I134" s="14" t="s">
        <v>20</v>
      </c>
      <c r="J134" s="14" t="s">
        <v>20</v>
      </c>
      <c r="K134" s="14" t="s">
        <v>20</v>
      </c>
      <c r="L134" s="14" t="s">
        <v>20</v>
      </c>
    </row>
    <row r="135" ht="28.5" customHeight="1" spans="1:12">
      <c r="A135" s="14" t="s">
        <v>20</v>
      </c>
      <c r="B135" s="14" t="s">
        <v>20</v>
      </c>
      <c r="C135" s="14" t="s">
        <v>20</v>
      </c>
      <c r="D135" s="14" t="s">
        <v>20</v>
      </c>
      <c r="E135" s="14" t="s">
        <v>20</v>
      </c>
      <c r="F135" s="14" t="s">
        <v>20</v>
      </c>
      <c r="G135" s="14" t="s">
        <v>322</v>
      </c>
      <c r="H135" s="14" t="s">
        <v>323</v>
      </c>
      <c r="I135" s="14" t="s">
        <v>324</v>
      </c>
      <c r="J135" s="14" t="s">
        <v>325</v>
      </c>
      <c r="K135" s="14" t="s">
        <v>326</v>
      </c>
      <c r="L135" s="14" t="s">
        <v>128</v>
      </c>
    </row>
    <row r="136" ht="18" customHeight="1" spans="1:12">
      <c r="A136" s="22" t="s">
        <v>20</v>
      </c>
      <c r="B136" s="23" t="s">
        <v>334</v>
      </c>
      <c r="C136" s="23" t="s">
        <v>335</v>
      </c>
      <c r="D136" s="22" t="s">
        <v>336</v>
      </c>
      <c r="E136" s="29" t="s">
        <v>337</v>
      </c>
      <c r="F136" s="24">
        <v>732.21</v>
      </c>
      <c r="G136" s="24">
        <v>665.28</v>
      </c>
      <c r="H136" s="24" t="s">
        <v>20</v>
      </c>
      <c r="I136" s="24" t="s">
        <v>20</v>
      </c>
      <c r="J136" s="24">
        <v>50.3</v>
      </c>
      <c r="K136" s="24">
        <v>16.63</v>
      </c>
      <c r="L136" s="24" t="s">
        <v>20</v>
      </c>
    </row>
    <row r="137" ht="34.5" customHeight="1" spans="1:12">
      <c r="A137" s="30" t="s">
        <v>282</v>
      </c>
      <c r="B137" s="31" t="s">
        <v>142</v>
      </c>
      <c r="C137" s="31" t="s">
        <v>143</v>
      </c>
      <c r="D137" s="30" t="s">
        <v>140</v>
      </c>
      <c r="E137" s="32" t="s">
        <v>144</v>
      </c>
      <c r="F137" s="33">
        <v>42.82</v>
      </c>
      <c r="G137" s="33">
        <v>8.57</v>
      </c>
      <c r="H137" s="33">
        <v>15</v>
      </c>
      <c r="I137" s="33">
        <v>16.71</v>
      </c>
      <c r="J137" s="33">
        <v>1.91</v>
      </c>
      <c r="K137" s="33">
        <v>0.63</v>
      </c>
      <c r="L137" s="33" t="s">
        <v>20</v>
      </c>
    </row>
    <row r="138" ht="18" customHeight="1" spans="1:12">
      <c r="A138" s="22" t="s">
        <v>20</v>
      </c>
      <c r="B138" s="23" t="s">
        <v>338</v>
      </c>
      <c r="C138" s="23" t="s">
        <v>339</v>
      </c>
      <c r="D138" s="22" t="s">
        <v>340</v>
      </c>
      <c r="E138" s="29" t="s">
        <v>341</v>
      </c>
      <c r="F138" s="24">
        <v>2781.87</v>
      </c>
      <c r="G138" s="24">
        <v>856.8</v>
      </c>
      <c r="H138" s="24" t="s">
        <v>20</v>
      </c>
      <c r="I138" s="24">
        <v>1670.79</v>
      </c>
      <c r="J138" s="24">
        <v>191.09</v>
      </c>
      <c r="K138" s="24">
        <v>63.19</v>
      </c>
      <c r="L138" s="24" t="s">
        <v>20</v>
      </c>
    </row>
    <row r="139" ht="18" customHeight="1" spans="1:12">
      <c r="A139" s="22" t="s">
        <v>20</v>
      </c>
      <c r="B139" s="23" t="s">
        <v>342</v>
      </c>
      <c r="C139" s="23" t="s">
        <v>343</v>
      </c>
      <c r="D139" s="22" t="s">
        <v>140</v>
      </c>
      <c r="E139" s="29" t="s">
        <v>144</v>
      </c>
      <c r="F139" s="24">
        <v>15</v>
      </c>
      <c r="G139" s="24" t="s">
        <v>20</v>
      </c>
      <c r="H139" s="24">
        <v>15</v>
      </c>
      <c r="I139" s="24" t="s">
        <v>20</v>
      </c>
      <c r="J139" s="24" t="s">
        <v>20</v>
      </c>
      <c r="K139" s="24" t="s">
        <v>20</v>
      </c>
      <c r="L139" s="24" t="s">
        <v>20</v>
      </c>
    </row>
    <row r="140" ht="24" customHeight="1" spans="1:12">
      <c r="A140" s="30" t="s">
        <v>283</v>
      </c>
      <c r="B140" s="31" t="s">
        <v>145</v>
      </c>
      <c r="C140" s="31" t="s">
        <v>146</v>
      </c>
      <c r="D140" s="30" t="s">
        <v>147</v>
      </c>
      <c r="E140" s="32" t="s">
        <v>148</v>
      </c>
      <c r="F140" s="33">
        <v>2.34</v>
      </c>
      <c r="G140" s="33" t="s">
        <v>20</v>
      </c>
      <c r="H140" s="33" t="s">
        <v>20</v>
      </c>
      <c r="I140" s="33">
        <v>2.13</v>
      </c>
      <c r="J140" s="33">
        <v>0.16</v>
      </c>
      <c r="K140" s="33">
        <v>0.05</v>
      </c>
      <c r="L140" s="33" t="s">
        <v>20</v>
      </c>
    </row>
    <row r="141" ht="18" customHeight="1" spans="1:12">
      <c r="A141" s="22" t="s">
        <v>20</v>
      </c>
      <c r="B141" s="23" t="s">
        <v>344</v>
      </c>
      <c r="C141" s="23" t="s">
        <v>345</v>
      </c>
      <c r="D141" s="22" t="s">
        <v>340</v>
      </c>
      <c r="E141" s="29" t="s">
        <v>346</v>
      </c>
      <c r="F141" s="24">
        <v>234.85</v>
      </c>
      <c r="G141" s="24" t="s">
        <v>20</v>
      </c>
      <c r="H141" s="24" t="s">
        <v>20</v>
      </c>
      <c r="I141" s="24">
        <v>213.39</v>
      </c>
      <c r="J141" s="24">
        <v>16.13</v>
      </c>
      <c r="K141" s="24">
        <v>5.33</v>
      </c>
      <c r="L141" s="24" t="s">
        <v>20</v>
      </c>
    </row>
    <row r="142" ht="18" customHeight="1" spans="1:12">
      <c r="A142" s="19" t="s">
        <v>20</v>
      </c>
      <c r="B142" s="20" t="s">
        <v>20</v>
      </c>
      <c r="C142" s="20" t="s">
        <v>149</v>
      </c>
      <c r="D142" s="19" t="s">
        <v>20</v>
      </c>
      <c r="E142" s="28" t="s">
        <v>20</v>
      </c>
      <c r="F142" s="21" t="s">
        <v>20</v>
      </c>
      <c r="G142" s="21" t="s">
        <v>20</v>
      </c>
      <c r="H142" s="21" t="s">
        <v>20</v>
      </c>
      <c r="I142" s="21" t="s">
        <v>20</v>
      </c>
      <c r="J142" s="21" t="s">
        <v>20</v>
      </c>
      <c r="K142" s="21" t="s">
        <v>20</v>
      </c>
      <c r="L142" s="21" t="s">
        <v>20</v>
      </c>
    </row>
    <row r="143" ht="24" customHeight="1" spans="1:12">
      <c r="A143" s="30" t="s">
        <v>238</v>
      </c>
      <c r="B143" s="31" t="s">
        <v>150</v>
      </c>
      <c r="C143" s="31" t="s">
        <v>151</v>
      </c>
      <c r="D143" s="30" t="s">
        <v>133</v>
      </c>
      <c r="E143" s="32" t="s">
        <v>152</v>
      </c>
      <c r="F143" s="33">
        <v>172.47</v>
      </c>
      <c r="G143" s="33">
        <v>37.33</v>
      </c>
      <c r="H143" s="33">
        <v>120.29</v>
      </c>
      <c r="I143" s="33">
        <v>2.19</v>
      </c>
      <c r="J143" s="33">
        <v>9.93</v>
      </c>
      <c r="K143" s="33">
        <v>2.73</v>
      </c>
      <c r="L143" s="33" t="s">
        <v>20</v>
      </c>
    </row>
    <row r="144" ht="36" customHeight="1" spans="1:12">
      <c r="A144" s="22" t="s">
        <v>20</v>
      </c>
      <c r="B144" s="23" t="s">
        <v>347</v>
      </c>
      <c r="C144" s="23" t="s">
        <v>348</v>
      </c>
      <c r="D144" s="22" t="s">
        <v>329</v>
      </c>
      <c r="E144" s="29" t="s">
        <v>349</v>
      </c>
      <c r="F144" s="24">
        <v>17144.95</v>
      </c>
      <c r="G144" s="24">
        <v>3710.85</v>
      </c>
      <c r="H144" s="24">
        <v>11957.81</v>
      </c>
      <c r="I144" s="24">
        <v>217.61</v>
      </c>
      <c r="J144" s="24">
        <v>986.83</v>
      </c>
      <c r="K144" s="24">
        <v>271.85</v>
      </c>
      <c r="L144" s="24" t="s">
        <v>20</v>
      </c>
    </row>
    <row r="145" ht="18" customHeight="1" spans="1:12">
      <c r="A145" s="19" t="s">
        <v>20</v>
      </c>
      <c r="B145" s="20" t="s">
        <v>20</v>
      </c>
      <c r="C145" s="20" t="s">
        <v>153</v>
      </c>
      <c r="D145" s="19" t="s">
        <v>20</v>
      </c>
      <c r="E145" s="28" t="s">
        <v>20</v>
      </c>
      <c r="F145" s="21" t="s">
        <v>20</v>
      </c>
      <c r="G145" s="21" t="s">
        <v>20</v>
      </c>
      <c r="H145" s="21" t="s">
        <v>20</v>
      </c>
      <c r="I145" s="21" t="s">
        <v>20</v>
      </c>
      <c r="J145" s="21" t="s">
        <v>20</v>
      </c>
      <c r="K145" s="21" t="s">
        <v>20</v>
      </c>
      <c r="L145" s="21" t="s">
        <v>20</v>
      </c>
    </row>
    <row r="146" ht="66" customHeight="1" spans="1:12">
      <c r="A146" s="30" t="s">
        <v>284</v>
      </c>
      <c r="B146" s="31" t="s">
        <v>154</v>
      </c>
      <c r="C146" s="31" t="s">
        <v>155</v>
      </c>
      <c r="D146" s="30" t="s">
        <v>133</v>
      </c>
      <c r="E146" s="32" t="s">
        <v>156</v>
      </c>
      <c r="F146" s="33">
        <v>236.13</v>
      </c>
      <c r="G146" s="33">
        <v>63.41</v>
      </c>
      <c r="H146" s="33">
        <v>149.44</v>
      </c>
      <c r="I146" s="33">
        <v>2.25</v>
      </c>
      <c r="J146" s="33">
        <v>16.49</v>
      </c>
      <c r="K146" s="33">
        <v>4.54</v>
      </c>
      <c r="L146" s="33" t="s">
        <v>20</v>
      </c>
    </row>
    <row r="147" ht="18" customHeight="1" spans="1:12">
      <c r="A147" s="22" t="s">
        <v>20</v>
      </c>
      <c r="B147" s="23" t="s">
        <v>352</v>
      </c>
      <c r="C147" s="23" t="s">
        <v>353</v>
      </c>
      <c r="D147" s="22" t="s">
        <v>329</v>
      </c>
      <c r="E147" s="29" t="s">
        <v>354</v>
      </c>
      <c r="F147" s="24">
        <v>6936.71</v>
      </c>
      <c r="G147" s="24">
        <v>1223.51</v>
      </c>
      <c r="H147" s="24">
        <v>5293.27</v>
      </c>
      <c r="I147" s="24">
        <v>21.14</v>
      </c>
      <c r="J147" s="24">
        <v>312.66</v>
      </c>
      <c r="K147" s="24">
        <v>86.13</v>
      </c>
      <c r="L147" s="24" t="s">
        <v>20</v>
      </c>
    </row>
    <row r="148" ht="18" customHeight="1" spans="1:12">
      <c r="A148" s="22" t="s">
        <v>20</v>
      </c>
      <c r="B148" s="23" t="s">
        <v>355</v>
      </c>
      <c r="C148" s="23" t="s">
        <v>356</v>
      </c>
      <c r="D148" s="22" t="s">
        <v>329</v>
      </c>
      <c r="E148" s="29" t="s">
        <v>354</v>
      </c>
      <c r="F148" s="24">
        <v>1744.7</v>
      </c>
      <c r="G148" s="24">
        <v>394.68</v>
      </c>
      <c r="H148" s="24">
        <v>1223.57</v>
      </c>
      <c r="I148" s="24" t="s">
        <v>20</v>
      </c>
      <c r="J148" s="24">
        <v>99.14</v>
      </c>
      <c r="K148" s="24">
        <v>27.31</v>
      </c>
      <c r="L148" s="24" t="s">
        <v>20</v>
      </c>
    </row>
    <row r="149" ht="18" customHeight="1" spans="1:12">
      <c r="A149" s="22" t="s">
        <v>20</v>
      </c>
      <c r="B149" s="23" t="s">
        <v>357</v>
      </c>
      <c r="C149" s="23" t="s">
        <v>358</v>
      </c>
      <c r="D149" s="22" t="s">
        <v>329</v>
      </c>
      <c r="E149" s="29" t="s">
        <v>354</v>
      </c>
      <c r="F149" s="24">
        <v>2508.43</v>
      </c>
      <c r="G149" s="24">
        <v>580.01</v>
      </c>
      <c r="H149" s="24">
        <v>1742.58</v>
      </c>
      <c r="I149" s="24" t="s">
        <v>20</v>
      </c>
      <c r="J149" s="24">
        <v>145.7</v>
      </c>
      <c r="K149" s="24">
        <v>40.14</v>
      </c>
      <c r="L149" s="24" t="s">
        <v>20</v>
      </c>
    </row>
    <row r="150" ht="18" customHeight="1" spans="1:12">
      <c r="A150" s="22" t="s">
        <v>20</v>
      </c>
      <c r="B150" s="23" t="s">
        <v>359</v>
      </c>
      <c r="C150" s="23" t="s">
        <v>360</v>
      </c>
      <c r="D150" s="22" t="s">
        <v>329</v>
      </c>
      <c r="E150" s="29" t="s">
        <v>354</v>
      </c>
      <c r="F150" s="24">
        <v>3375.23</v>
      </c>
      <c r="G150" s="24">
        <v>710.42</v>
      </c>
      <c r="H150" s="24">
        <v>2330.04</v>
      </c>
      <c r="I150" s="24">
        <v>81.15</v>
      </c>
      <c r="J150" s="24">
        <v>198.84</v>
      </c>
      <c r="K150" s="24">
        <v>54.78</v>
      </c>
      <c r="L150" s="24" t="s">
        <v>20</v>
      </c>
    </row>
    <row r="151" ht="18" customHeight="1" spans="1:12">
      <c r="A151" s="25" t="s">
        <v>350</v>
      </c>
      <c r="B151" s="25" t="s">
        <v>20</v>
      </c>
      <c r="C151" s="25" t="s">
        <v>20</v>
      </c>
      <c r="D151" s="25" t="s">
        <v>20</v>
      </c>
      <c r="E151" s="25" t="s">
        <v>20</v>
      </c>
      <c r="F151" s="25" t="s">
        <v>20</v>
      </c>
      <c r="G151" s="25" t="s">
        <v>20</v>
      </c>
      <c r="H151" s="25" t="s">
        <v>20</v>
      </c>
      <c r="I151" s="25" t="s">
        <v>20</v>
      </c>
      <c r="J151" s="25" t="s">
        <v>20</v>
      </c>
      <c r="K151" s="25" t="s">
        <v>20</v>
      </c>
      <c r="L151" s="25" t="s">
        <v>20</v>
      </c>
    </row>
    <row r="152" ht="60" customHeight="1" spans="1:12">
      <c r="A152" s="11" t="s">
        <v>317</v>
      </c>
      <c r="B152" s="11" t="s">
        <v>20</v>
      </c>
      <c r="C152" s="11" t="s">
        <v>20</v>
      </c>
      <c r="D152" s="11" t="s">
        <v>20</v>
      </c>
      <c r="E152" s="11" t="s">
        <v>20</v>
      </c>
      <c r="F152" s="11" t="s">
        <v>20</v>
      </c>
      <c r="G152" s="11" t="s">
        <v>20</v>
      </c>
      <c r="H152" s="11" t="s">
        <v>20</v>
      </c>
      <c r="I152" s="11" t="s">
        <v>20</v>
      </c>
      <c r="J152" s="11" t="s">
        <v>20</v>
      </c>
      <c r="K152" s="11" t="s">
        <v>20</v>
      </c>
      <c r="L152" s="11" t="s">
        <v>20</v>
      </c>
    </row>
    <row r="153" ht="18" customHeight="1" spans="1:12">
      <c r="A153" s="12" t="s">
        <v>46</v>
      </c>
      <c r="B153" s="12" t="s">
        <v>20</v>
      </c>
      <c r="C153" s="12" t="s">
        <v>20</v>
      </c>
      <c r="D153" s="12" t="s">
        <v>20</v>
      </c>
      <c r="E153" s="12" t="s">
        <v>20</v>
      </c>
      <c r="F153" s="12" t="s">
        <v>20</v>
      </c>
      <c r="G153" s="12" t="s">
        <v>20</v>
      </c>
      <c r="H153" s="12" t="s">
        <v>20</v>
      </c>
      <c r="I153" s="12" t="s">
        <v>20</v>
      </c>
      <c r="J153" s="12" t="s">
        <v>20</v>
      </c>
      <c r="K153" s="13" t="s">
        <v>468</v>
      </c>
      <c r="L153" s="13" t="s">
        <v>20</v>
      </c>
    </row>
    <row r="154" ht="18" customHeight="1" spans="1:12">
      <c r="A154" s="14" t="s">
        <v>4</v>
      </c>
      <c r="B154" s="14" t="s">
        <v>122</v>
      </c>
      <c r="C154" s="14" t="s">
        <v>319</v>
      </c>
      <c r="D154" s="14" t="s">
        <v>320</v>
      </c>
      <c r="E154" s="14" t="s">
        <v>125</v>
      </c>
      <c r="F154" s="14" t="s">
        <v>321</v>
      </c>
      <c r="G154" s="14" t="s">
        <v>126</v>
      </c>
      <c r="H154" s="14" t="s">
        <v>20</v>
      </c>
      <c r="I154" s="14" t="s">
        <v>20</v>
      </c>
      <c r="J154" s="14" t="s">
        <v>20</v>
      </c>
      <c r="K154" s="14" t="s">
        <v>20</v>
      </c>
      <c r="L154" s="14" t="s">
        <v>20</v>
      </c>
    </row>
    <row r="155" ht="28.5" customHeight="1" spans="1:12">
      <c r="A155" s="14" t="s">
        <v>20</v>
      </c>
      <c r="B155" s="14" t="s">
        <v>20</v>
      </c>
      <c r="C155" s="14" t="s">
        <v>20</v>
      </c>
      <c r="D155" s="14" t="s">
        <v>20</v>
      </c>
      <c r="E155" s="14" t="s">
        <v>20</v>
      </c>
      <c r="F155" s="14" t="s">
        <v>20</v>
      </c>
      <c r="G155" s="14" t="s">
        <v>322</v>
      </c>
      <c r="H155" s="14" t="s">
        <v>323</v>
      </c>
      <c r="I155" s="14" t="s">
        <v>324</v>
      </c>
      <c r="J155" s="14" t="s">
        <v>325</v>
      </c>
      <c r="K155" s="14" t="s">
        <v>326</v>
      </c>
      <c r="L155" s="14" t="s">
        <v>128</v>
      </c>
    </row>
    <row r="156" ht="18" customHeight="1" spans="1:12">
      <c r="A156" s="22" t="s">
        <v>20</v>
      </c>
      <c r="B156" s="23" t="s">
        <v>361</v>
      </c>
      <c r="C156" s="23" t="s">
        <v>362</v>
      </c>
      <c r="D156" s="22" t="s">
        <v>329</v>
      </c>
      <c r="E156" s="29" t="s">
        <v>354</v>
      </c>
      <c r="F156" s="24">
        <v>9048.15</v>
      </c>
      <c r="G156" s="24">
        <v>3432</v>
      </c>
      <c r="H156" s="24">
        <v>4354.52</v>
      </c>
      <c r="I156" s="24">
        <v>122.7</v>
      </c>
      <c r="J156" s="24">
        <v>892.94</v>
      </c>
      <c r="K156" s="24">
        <v>245.99</v>
      </c>
      <c r="L156" s="24" t="s">
        <v>20</v>
      </c>
    </row>
    <row r="157" ht="24" customHeight="1" spans="1:12">
      <c r="A157" s="30" t="s">
        <v>285</v>
      </c>
      <c r="B157" s="31" t="s">
        <v>158</v>
      </c>
      <c r="C157" s="31" t="s">
        <v>159</v>
      </c>
      <c r="D157" s="30" t="s">
        <v>133</v>
      </c>
      <c r="E157" s="32" t="s">
        <v>160</v>
      </c>
      <c r="F157" s="33">
        <v>306.83</v>
      </c>
      <c r="G157" s="33">
        <v>41.23</v>
      </c>
      <c r="H157" s="33">
        <v>251.53</v>
      </c>
      <c r="I157" s="33">
        <v>0.65</v>
      </c>
      <c r="J157" s="33">
        <v>10.52</v>
      </c>
      <c r="K157" s="33">
        <v>2.9</v>
      </c>
      <c r="L157" s="33" t="s">
        <v>20</v>
      </c>
    </row>
    <row r="158" ht="18" customHeight="1" spans="1:12">
      <c r="A158" s="22" t="s">
        <v>20</v>
      </c>
      <c r="B158" s="23" t="s">
        <v>363</v>
      </c>
      <c r="C158" s="23" t="s">
        <v>364</v>
      </c>
      <c r="D158" s="22" t="s">
        <v>329</v>
      </c>
      <c r="E158" s="29" t="s">
        <v>365</v>
      </c>
      <c r="F158" s="24">
        <v>45660.29</v>
      </c>
      <c r="G158" s="24">
        <v>3335.05</v>
      </c>
      <c r="H158" s="24">
        <v>41197.65</v>
      </c>
      <c r="I158" s="24">
        <v>44.71</v>
      </c>
      <c r="J158" s="24">
        <v>849</v>
      </c>
      <c r="K158" s="24">
        <v>233.88</v>
      </c>
      <c r="L158" s="24" t="s">
        <v>20</v>
      </c>
    </row>
    <row r="159" ht="18" customHeight="1" spans="1:12">
      <c r="A159" s="22" t="s">
        <v>20</v>
      </c>
      <c r="B159" s="23" t="s">
        <v>366</v>
      </c>
      <c r="C159" s="23" t="s">
        <v>367</v>
      </c>
      <c r="D159" s="22" t="s">
        <v>329</v>
      </c>
      <c r="E159" s="29" t="s">
        <v>368</v>
      </c>
      <c r="F159" s="24">
        <v>11662.55</v>
      </c>
      <c r="G159" s="24">
        <v>2733.59</v>
      </c>
      <c r="H159" s="24">
        <v>7991.98</v>
      </c>
      <c r="I159" s="24">
        <v>46.3</v>
      </c>
      <c r="J159" s="24">
        <v>698.31</v>
      </c>
      <c r="K159" s="24">
        <v>192.37</v>
      </c>
      <c r="L159" s="24" t="s">
        <v>20</v>
      </c>
    </row>
    <row r="160" ht="34.5" customHeight="1" spans="1:12">
      <c r="A160" s="30" t="s">
        <v>286</v>
      </c>
      <c r="B160" s="31" t="s">
        <v>162</v>
      </c>
      <c r="C160" s="31" t="s">
        <v>163</v>
      </c>
      <c r="D160" s="30" t="s">
        <v>133</v>
      </c>
      <c r="E160" s="32" t="s">
        <v>164</v>
      </c>
      <c r="F160" s="33">
        <v>116.65</v>
      </c>
      <c r="G160" s="33">
        <v>30.03</v>
      </c>
      <c r="H160" s="33">
        <v>74.09</v>
      </c>
      <c r="I160" s="33">
        <v>2.2</v>
      </c>
      <c r="J160" s="33">
        <v>8.1</v>
      </c>
      <c r="K160" s="33">
        <v>2.23</v>
      </c>
      <c r="L160" s="33" t="s">
        <v>20</v>
      </c>
    </row>
    <row r="161" ht="27" customHeight="1" spans="1:12">
      <c r="A161" s="22" t="s">
        <v>20</v>
      </c>
      <c r="B161" s="23" t="s">
        <v>369</v>
      </c>
      <c r="C161" s="23" t="s">
        <v>370</v>
      </c>
      <c r="D161" s="22" t="s">
        <v>329</v>
      </c>
      <c r="E161" s="29" t="s">
        <v>371</v>
      </c>
      <c r="F161" s="24">
        <v>11664.55</v>
      </c>
      <c r="G161" s="24">
        <v>3003</v>
      </c>
      <c r="H161" s="24">
        <v>7409.34</v>
      </c>
      <c r="I161" s="24">
        <v>219.67</v>
      </c>
      <c r="J161" s="24">
        <v>809.53</v>
      </c>
      <c r="K161" s="24">
        <v>223.01</v>
      </c>
      <c r="L161" s="24" t="s">
        <v>20</v>
      </c>
    </row>
    <row r="162" ht="24" customHeight="1" spans="1:12">
      <c r="A162" s="19" t="s">
        <v>287</v>
      </c>
      <c r="B162" s="20" t="s">
        <v>166</v>
      </c>
      <c r="C162" s="20" t="s">
        <v>167</v>
      </c>
      <c r="D162" s="19" t="s">
        <v>133</v>
      </c>
      <c r="E162" s="28" t="s">
        <v>168</v>
      </c>
      <c r="F162" s="21">
        <v>93.7</v>
      </c>
      <c r="G162" s="21">
        <v>14.33</v>
      </c>
      <c r="H162" s="21">
        <v>72.64</v>
      </c>
      <c r="I162" s="21">
        <v>1.62</v>
      </c>
      <c r="J162" s="21">
        <v>4.01</v>
      </c>
      <c r="K162" s="21">
        <v>1.1</v>
      </c>
      <c r="L162" s="21" t="s">
        <v>20</v>
      </c>
    </row>
    <row r="163" ht="18" customHeight="1" spans="1:12">
      <c r="A163" s="22" t="s">
        <v>20</v>
      </c>
      <c r="B163" s="23" t="s">
        <v>372</v>
      </c>
      <c r="C163" s="23" t="s">
        <v>373</v>
      </c>
      <c r="D163" s="22" t="s">
        <v>329</v>
      </c>
      <c r="E163" s="29" t="s">
        <v>374</v>
      </c>
      <c r="F163" s="24">
        <v>2517.45</v>
      </c>
      <c r="G163" s="24">
        <v>523.38</v>
      </c>
      <c r="H163" s="24">
        <v>1754.95</v>
      </c>
      <c r="I163" s="24">
        <v>54.1</v>
      </c>
      <c r="J163" s="24">
        <v>145.06</v>
      </c>
      <c r="K163" s="24">
        <v>39.96</v>
      </c>
      <c r="L163" s="24" t="s">
        <v>20</v>
      </c>
    </row>
    <row r="164" ht="18" customHeight="1" spans="1:12">
      <c r="A164" s="22" t="s">
        <v>20</v>
      </c>
      <c r="B164" s="23" t="s">
        <v>375</v>
      </c>
      <c r="C164" s="23" t="s">
        <v>376</v>
      </c>
      <c r="D164" s="22" t="s">
        <v>329</v>
      </c>
      <c r="E164" s="29" t="s">
        <v>374</v>
      </c>
      <c r="F164" s="24">
        <v>6853.26</v>
      </c>
      <c r="G164" s="24">
        <v>909.48</v>
      </c>
      <c r="H164" s="24">
        <v>5509.52</v>
      </c>
      <c r="I164" s="24">
        <v>108.2</v>
      </c>
      <c r="J164" s="24">
        <v>255.64</v>
      </c>
      <c r="K164" s="24">
        <v>70.42</v>
      </c>
      <c r="L164" s="24" t="s">
        <v>20</v>
      </c>
    </row>
    <row r="165" ht="18" customHeight="1" spans="1:12">
      <c r="A165" s="19" t="s">
        <v>288</v>
      </c>
      <c r="B165" s="20" t="s">
        <v>170</v>
      </c>
      <c r="C165" s="20" t="s">
        <v>171</v>
      </c>
      <c r="D165" s="19" t="s">
        <v>133</v>
      </c>
      <c r="E165" s="28" t="s">
        <v>172</v>
      </c>
      <c r="F165" s="21">
        <v>31.45</v>
      </c>
      <c r="G165" s="21">
        <v>17.49</v>
      </c>
      <c r="H165" s="21">
        <v>8.36</v>
      </c>
      <c r="I165" s="21" t="s">
        <v>20</v>
      </c>
      <c r="J165" s="21">
        <v>4.39</v>
      </c>
      <c r="K165" s="21">
        <v>1.21</v>
      </c>
      <c r="L165" s="21" t="s">
        <v>20</v>
      </c>
    </row>
    <row r="166" ht="18" customHeight="1" spans="1:12">
      <c r="A166" s="22" t="s">
        <v>20</v>
      </c>
      <c r="B166" s="23" t="s">
        <v>377</v>
      </c>
      <c r="C166" s="23" t="s">
        <v>378</v>
      </c>
      <c r="D166" s="22" t="s">
        <v>329</v>
      </c>
      <c r="E166" s="29" t="s">
        <v>379</v>
      </c>
      <c r="F166" s="24">
        <v>1568.78</v>
      </c>
      <c r="G166" s="24">
        <v>1036.46</v>
      </c>
      <c r="H166" s="24">
        <v>200.24</v>
      </c>
      <c r="I166" s="24" t="s">
        <v>20</v>
      </c>
      <c r="J166" s="24">
        <v>260.36</v>
      </c>
      <c r="K166" s="24">
        <v>71.72</v>
      </c>
      <c r="L166" s="24" t="s">
        <v>20</v>
      </c>
    </row>
    <row r="167" ht="18" customHeight="1" spans="1:12">
      <c r="A167" s="22" t="s">
        <v>20</v>
      </c>
      <c r="B167" s="23" t="s">
        <v>381</v>
      </c>
      <c r="C167" s="23" t="s">
        <v>382</v>
      </c>
      <c r="D167" s="22" t="s">
        <v>329</v>
      </c>
      <c r="E167" s="29" t="s">
        <v>379</v>
      </c>
      <c r="F167" s="24">
        <v>1577.27</v>
      </c>
      <c r="G167" s="24">
        <v>713</v>
      </c>
      <c r="H167" s="24">
        <v>635.82</v>
      </c>
      <c r="I167" s="24" t="s">
        <v>20</v>
      </c>
      <c r="J167" s="24">
        <v>179.11</v>
      </c>
      <c r="K167" s="24">
        <v>49.34</v>
      </c>
      <c r="L167" s="24" t="s">
        <v>20</v>
      </c>
    </row>
    <row r="168" ht="24" customHeight="1" spans="1:12">
      <c r="A168" s="30" t="s">
        <v>289</v>
      </c>
      <c r="B168" s="31" t="s">
        <v>174</v>
      </c>
      <c r="C168" s="31" t="s">
        <v>175</v>
      </c>
      <c r="D168" s="30" t="s">
        <v>176</v>
      </c>
      <c r="E168" s="32" t="s">
        <v>177</v>
      </c>
      <c r="F168" s="33">
        <v>168.21</v>
      </c>
      <c r="G168" s="33">
        <v>41.79</v>
      </c>
      <c r="H168" s="33">
        <v>108.86</v>
      </c>
      <c r="I168" s="33">
        <v>3.16</v>
      </c>
      <c r="J168" s="33">
        <v>11.29</v>
      </c>
      <c r="K168" s="33">
        <v>3.11</v>
      </c>
      <c r="L168" s="33" t="s">
        <v>20</v>
      </c>
    </row>
    <row r="169" ht="18" customHeight="1" spans="1:12">
      <c r="A169" s="22" t="s">
        <v>20</v>
      </c>
      <c r="B169" s="23" t="s">
        <v>383</v>
      </c>
      <c r="C169" s="23" t="s">
        <v>384</v>
      </c>
      <c r="D169" s="22" t="s">
        <v>385</v>
      </c>
      <c r="E169" s="29" t="s">
        <v>386</v>
      </c>
      <c r="F169" s="24">
        <v>1682.02</v>
      </c>
      <c r="G169" s="24">
        <v>417.85</v>
      </c>
      <c r="H169" s="24">
        <v>1088.56</v>
      </c>
      <c r="I169" s="24">
        <v>31.61</v>
      </c>
      <c r="J169" s="24">
        <v>112.9</v>
      </c>
      <c r="K169" s="24">
        <v>31.1</v>
      </c>
      <c r="L169" s="24" t="s">
        <v>20</v>
      </c>
    </row>
    <row r="170" ht="18" customHeight="1" spans="1:12">
      <c r="A170" s="19" t="s">
        <v>20</v>
      </c>
      <c r="B170" s="20" t="s">
        <v>20</v>
      </c>
      <c r="C170" s="20" t="s">
        <v>178</v>
      </c>
      <c r="D170" s="19" t="s">
        <v>20</v>
      </c>
      <c r="E170" s="28" t="s">
        <v>20</v>
      </c>
      <c r="F170" s="21" t="s">
        <v>20</v>
      </c>
      <c r="G170" s="21" t="s">
        <v>20</v>
      </c>
      <c r="H170" s="21" t="s">
        <v>20</v>
      </c>
      <c r="I170" s="21" t="s">
        <v>20</v>
      </c>
      <c r="J170" s="21" t="s">
        <v>20</v>
      </c>
      <c r="K170" s="21" t="s">
        <v>20</v>
      </c>
      <c r="L170" s="21" t="s">
        <v>20</v>
      </c>
    </row>
    <row r="171" ht="55.5" customHeight="1" spans="1:12">
      <c r="A171" s="30" t="s">
        <v>290</v>
      </c>
      <c r="B171" s="31" t="s">
        <v>180</v>
      </c>
      <c r="C171" s="31" t="s">
        <v>181</v>
      </c>
      <c r="D171" s="30" t="s">
        <v>133</v>
      </c>
      <c r="E171" s="32" t="s">
        <v>182</v>
      </c>
      <c r="F171" s="33">
        <v>129.7</v>
      </c>
      <c r="G171" s="33">
        <v>32.7</v>
      </c>
      <c r="H171" s="33">
        <v>86.42</v>
      </c>
      <c r="I171" s="33">
        <v>0.08</v>
      </c>
      <c r="J171" s="33">
        <v>8.23</v>
      </c>
      <c r="K171" s="33">
        <v>2.27</v>
      </c>
      <c r="L171" s="33" t="s">
        <v>20</v>
      </c>
    </row>
    <row r="172" ht="18" customHeight="1" spans="1:12">
      <c r="A172" s="25" t="s">
        <v>350</v>
      </c>
      <c r="B172" s="25" t="s">
        <v>20</v>
      </c>
      <c r="C172" s="25" t="s">
        <v>20</v>
      </c>
      <c r="D172" s="25" t="s">
        <v>20</v>
      </c>
      <c r="E172" s="25" t="s">
        <v>20</v>
      </c>
      <c r="F172" s="25" t="s">
        <v>20</v>
      </c>
      <c r="G172" s="25" t="s">
        <v>20</v>
      </c>
      <c r="H172" s="25" t="s">
        <v>20</v>
      </c>
      <c r="I172" s="25" t="s">
        <v>20</v>
      </c>
      <c r="J172" s="25" t="s">
        <v>20</v>
      </c>
      <c r="K172" s="25" t="s">
        <v>20</v>
      </c>
      <c r="L172" s="25" t="s">
        <v>20</v>
      </c>
    </row>
    <row r="173" ht="60" customHeight="1" spans="1:12">
      <c r="A173" s="11" t="s">
        <v>317</v>
      </c>
      <c r="B173" s="11" t="s">
        <v>20</v>
      </c>
      <c r="C173" s="11" t="s">
        <v>20</v>
      </c>
      <c r="D173" s="11" t="s">
        <v>20</v>
      </c>
      <c r="E173" s="11" t="s">
        <v>20</v>
      </c>
      <c r="F173" s="11" t="s">
        <v>20</v>
      </c>
      <c r="G173" s="11" t="s">
        <v>20</v>
      </c>
      <c r="H173" s="11" t="s">
        <v>20</v>
      </c>
      <c r="I173" s="11" t="s">
        <v>20</v>
      </c>
      <c r="J173" s="11" t="s">
        <v>20</v>
      </c>
      <c r="K173" s="11" t="s">
        <v>20</v>
      </c>
      <c r="L173" s="11" t="s">
        <v>20</v>
      </c>
    </row>
    <row r="174" ht="18" customHeight="1" spans="1:12">
      <c r="A174" s="12" t="s">
        <v>46</v>
      </c>
      <c r="B174" s="12" t="s">
        <v>20</v>
      </c>
      <c r="C174" s="12" t="s">
        <v>20</v>
      </c>
      <c r="D174" s="12" t="s">
        <v>20</v>
      </c>
      <c r="E174" s="12" t="s">
        <v>20</v>
      </c>
      <c r="F174" s="12" t="s">
        <v>20</v>
      </c>
      <c r="G174" s="12" t="s">
        <v>20</v>
      </c>
      <c r="H174" s="12" t="s">
        <v>20</v>
      </c>
      <c r="I174" s="12" t="s">
        <v>20</v>
      </c>
      <c r="J174" s="12" t="s">
        <v>20</v>
      </c>
      <c r="K174" s="13" t="s">
        <v>469</v>
      </c>
      <c r="L174" s="13" t="s">
        <v>20</v>
      </c>
    </row>
    <row r="175" ht="18" customHeight="1" spans="1:12">
      <c r="A175" s="14" t="s">
        <v>4</v>
      </c>
      <c r="B175" s="14" t="s">
        <v>122</v>
      </c>
      <c r="C175" s="14" t="s">
        <v>319</v>
      </c>
      <c r="D175" s="14" t="s">
        <v>320</v>
      </c>
      <c r="E175" s="14" t="s">
        <v>125</v>
      </c>
      <c r="F175" s="14" t="s">
        <v>321</v>
      </c>
      <c r="G175" s="14" t="s">
        <v>126</v>
      </c>
      <c r="H175" s="14" t="s">
        <v>20</v>
      </c>
      <c r="I175" s="14" t="s">
        <v>20</v>
      </c>
      <c r="J175" s="14" t="s">
        <v>20</v>
      </c>
      <c r="K175" s="14" t="s">
        <v>20</v>
      </c>
      <c r="L175" s="14" t="s">
        <v>20</v>
      </c>
    </row>
    <row r="176" ht="28.5" customHeight="1" spans="1:12">
      <c r="A176" s="14" t="s">
        <v>20</v>
      </c>
      <c r="B176" s="14" t="s">
        <v>20</v>
      </c>
      <c r="C176" s="14" t="s">
        <v>20</v>
      </c>
      <c r="D176" s="14" t="s">
        <v>20</v>
      </c>
      <c r="E176" s="14" t="s">
        <v>20</v>
      </c>
      <c r="F176" s="14" t="s">
        <v>20</v>
      </c>
      <c r="G176" s="14" t="s">
        <v>322</v>
      </c>
      <c r="H176" s="14" t="s">
        <v>323</v>
      </c>
      <c r="I176" s="14" t="s">
        <v>324</v>
      </c>
      <c r="J176" s="14" t="s">
        <v>325</v>
      </c>
      <c r="K176" s="14" t="s">
        <v>326</v>
      </c>
      <c r="L176" s="14" t="s">
        <v>128</v>
      </c>
    </row>
    <row r="177" ht="24" customHeight="1" spans="1:12">
      <c r="A177" s="22" t="s">
        <v>20</v>
      </c>
      <c r="B177" s="23" t="s">
        <v>387</v>
      </c>
      <c r="C177" s="23" t="s">
        <v>388</v>
      </c>
      <c r="D177" s="22" t="s">
        <v>329</v>
      </c>
      <c r="E177" s="29" t="s">
        <v>389</v>
      </c>
      <c r="F177" s="24">
        <v>4932.58</v>
      </c>
      <c r="G177" s="24">
        <v>1521.23</v>
      </c>
      <c r="H177" s="24">
        <v>2913.19</v>
      </c>
      <c r="I177" s="24">
        <v>8.15</v>
      </c>
      <c r="J177" s="24">
        <v>384.18</v>
      </c>
      <c r="K177" s="24">
        <v>105.83</v>
      </c>
      <c r="L177" s="24" t="s">
        <v>20</v>
      </c>
    </row>
    <row r="178" ht="18" customHeight="1" spans="1:12">
      <c r="A178" s="22" t="s">
        <v>20</v>
      </c>
      <c r="B178" s="23" t="s">
        <v>390</v>
      </c>
      <c r="C178" s="23" t="s">
        <v>391</v>
      </c>
      <c r="D178" s="22" t="s">
        <v>329</v>
      </c>
      <c r="E178" s="29" t="s">
        <v>389</v>
      </c>
      <c r="F178" s="24">
        <v>3347.09</v>
      </c>
      <c r="G178" s="24">
        <v>838.27</v>
      </c>
      <c r="H178" s="24">
        <v>2240.24</v>
      </c>
      <c r="I178" s="24" t="s">
        <v>20</v>
      </c>
      <c r="J178" s="24">
        <v>210.57</v>
      </c>
      <c r="K178" s="24">
        <v>58.01</v>
      </c>
      <c r="L178" s="24" t="s">
        <v>20</v>
      </c>
    </row>
    <row r="179" ht="18" customHeight="1" spans="1:12">
      <c r="A179" s="22" t="s">
        <v>20</v>
      </c>
      <c r="B179" s="23" t="s">
        <v>392</v>
      </c>
      <c r="C179" s="23" t="s">
        <v>393</v>
      </c>
      <c r="D179" s="22" t="s">
        <v>329</v>
      </c>
      <c r="E179" s="29" t="s">
        <v>389</v>
      </c>
      <c r="F179" s="24">
        <v>4690.31</v>
      </c>
      <c r="G179" s="24">
        <v>910.34</v>
      </c>
      <c r="H179" s="24">
        <v>3488.29</v>
      </c>
      <c r="I179" s="24" t="s">
        <v>20</v>
      </c>
      <c r="J179" s="24">
        <v>228.68</v>
      </c>
      <c r="K179" s="24">
        <v>63</v>
      </c>
      <c r="L179" s="24" t="s">
        <v>20</v>
      </c>
    </row>
    <row r="180" ht="24" customHeight="1" spans="1:12">
      <c r="A180" s="30" t="s">
        <v>291</v>
      </c>
      <c r="B180" s="31" t="s">
        <v>184</v>
      </c>
      <c r="C180" s="31" t="s">
        <v>185</v>
      </c>
      <c r="D180" s="30" t="s">
        <v>133</v>
      </c>
      <c r="E180" s="32" t="s">
        <v>186</v>
      </c>
      <c r="F180" s="33">
        <v>81.26</v>
      </c>
      <c r="G180" s="33">
        <v>13.73</v>
      </c>
      <c r="H180" s="33">
        <v>63.13</v>
      </c>
      <c r="I180" s="33" t="s">
        <v>20</v>
      </c>
      <c r="J180" s="33">
        <v>3.45</v>
      </c>
      <c r="K180" s="33">
        <v>0.95</v>
      </c>
      <c r="L180" s="33" t="s">
        <v>20</v>
      </c>
    </row>
    <row r="181" ht="18" customHeight="1" spans="1:12">
      <c r="A181" s="22" t="s">
        <v>20</v>
      </c>
      <c r="B181" s="23" t="s">
        <v>394</v>
      </c>
      <c r="C181" s="23" t="s">
        <v>395</v>
      </c>
      <c r="D181" s="22" t="s">
        <v>329</v>
      </c>
      <c r="E181" s="29" t="s">
        <v>396</v>
      </c>
      <c r="F181" s="24">
        <v>8125.9</v>
      </c>
      <c r="G181" s="24">
        <v>1372.8</v>
      </c>
      <c r="H181" s="24">
        <v>6313.25</v>
      </c>
      <c r="I181" s="24" t="s">
        <v>20</v>
      </c>
      <c r="J181" s="24">
        <v>344.85</v>
      </c>
      <c r="K181" s="24">
        <v>95</v>
      </c>
      <c r="L181" s="24" t="s">
        <v>20</v>
      </c>
    </row>
    <row r="182" ht="45" customHeight="1" spans="1:12">
      <c r="A182" s="30" t="s">
        <v>292</v>
      </c>
      <c r="B182" s="31" t="s">
        <v>188</v>
      </c>
      <c r="C182" s="31" t="s">
        <v>189</v>
      </c>
      <c r="D182" s="30" t="s">
        <v>133</v>
      </c>
      <c r="E182" s="32" t="s">
        <v>190</v>
      </c>
      <c r="F182" s="33">
        <v>132.77</v>
      </c>
      <c r="G182" s="33">
        <v>25.51</v>
      </c>
      <c r="H182" s="33">
        <v>98.98</v>
      </c>
      <c r="I182" s="33">
        <v>0.08</v>
      </c>
      <c r="J182" s="33">
        <v>6.43</v>
      </c>
      <c r="K182" s="33">
        <v>1.77</v>
      </c>
      <c r="L182" s="33" t="s">
        <v>20</v>
      </c>
    </row>
    <row r="183" ht="24" customHeight="1" spans="1:12">
      <c r="A183" s="22" t="s">
        <v>20</v>
      </c>
      <c r="B183" s="23" t="s">
        <v>387</v>
      </c>
      <c r="C183" s="23" t="s">
        <v>388</v>
      </c>
      <c r="D183" s="22" t="s">
        <v>329</v>
      </c>
      <c r="E183" s="29" t="s">
        <v>397</v>
      </c>
      <c r="F183" s="24">
        <v>4932.58</v>
      </c>
      <c r="G183" s="24">
        <v>1521.23</v>
      </c>
      <c r="H183" s="24">
        <v>2913.19</v>
      </c>
      <c r="I183" s="24">
        <v>8.15</v>
      </c>
      <c r="J183" s="24">
        <v>384.18</v>
      </c>
      <c r="K183" s="24">
        <v>105.83</v>
      </c>
      <c r="L183" s="24" t="s">
        <v>20</v>
      </c>
    </row>
    <row r="184" ht="18" customHeight="1" spans="1:12">
      <c r="A184" s="22" t="s">
        <v>20</v>
      </c>
      <c r="B184" s="23" t="s">
        <v>398</v>
      </c>
      <c r="C184" s="23" t="s">
        <v>399</v>
      </c>
      <c r="D184" s="22" t="s">
        <v>329</v>
      </c>
      <c r="E184" s="29" t="s">
        <v>397</v>
      </c>
      <c r="F184" s="24">
        <v>8344.48</v>
      </c>
      <c r="G184" s="24">
        <v>1029.6</v>
      </c>
      <c r="H184" s="24">
        <v>6984.99</v>
      </c>
      <c r="I184" s="24" t="s">
        <v>20</v>
      </c>
      <c r="J184" s="24">
        <v>258.64</v>
      </c>
      <c r="K184" s="24">
        <v>71.25</v>
      </c>
      <c r="L184" s="24" t="s">
        <v>20</v>
      </c>
    </row>
    <row r="185" ht="18" customHeight="1" spans="1:12">
      <c r="A185" s="19" t="s">
        <v>20</v>
      </c>
      <c r="B185" s="20" t="s">
        <v>20</v>
      </c>
      <c r="C185" s="20" t="s">
        <v>193</v>
      </c>
      <c r="D185" s="19" t="s">
        <v>20</v>
      </c>
      <c r="E185" s="28" t="s">
        <v>20</v>
      </c>
      <c r="F185" s="21" t="s">
        <v>20</v>
      </c>
      <c r="G185" s="21" t="s">
        <v>20</v>
      </c>
      <c r="H185" s="21" t="s">
        <v>20</v>
      </c>
      <c r="I185" s="21" t="s">
        <v>20</v>
      </c>
      <c r="J185" s="21" t="s">
        <v>20</v>
      </c>
      <c r="K185" s="21" t="s">
        <v>20</v>
      </c>
      <c r="L185" s="21" t="s">
        <v>20</v>
      </c>
    </row>
    <row r="186" ht="34.5" customHeight="1" spans="1:12">
      <c r="A186" s="30" t="s">
        <v>294</v>
      </c>
      <c r="B186" s="31" t="s">
        <v>195</v>
      </c>
      <c r="C186" s="31" t="s">
        <v>196</v>
      </c>
      <c r="D186" s="30" t="s">
        <v>133</v>
      </c>
      <c r="E186" s="32" t="s">
        <v>197</v>
      </c>
      <c r="F186" s="33">
        <v>493.96</v>
      </c>
      <c r="G186" s="33">
        <v>43.28</v>
      </c>
      <c r="H186" s="33">
        <v>436.34</v>
      </c>
      <c r="I186" s="33">
        <v>0.36</v>
      </c>
      <c r="J186" s="33">
        <v>10.96</v>
      </c>
      <c r="K186" s="33">
        <v>3.02</v>
      </c>
      <c r="L186" s="33" t="s">
        <v>20</v>
      </c>
    </row>
    <row r="187" ht="18" customHeight="1" spans="1:12">
      <c r="A187" s="22" t="s">
        <v>20</v>
      </c>
      <c r="B187" s="23" t="s">
        <v>401</v>
      </c>
      <c r="C187" s="23" t="s">
        <v>402</v>
      </c>
      <c r="D187" s="22" t="s">
        <v>329</v>
      </c>
      <c r="E187" s="29" t="s">
        <v>403</v>
      </c>
      <c r="F187" s="24">
        <v>49395.72</v>
      </c>
      <c r="G187" s="24">
        <v>4327.75</v>
      </c>
      <c r="H187" s="24">
        <v>43634.32</v>
      </c>
      <c r="I187" s="24">
        <v>35.62</v>
      </c>
      <c r="J187" s="24">
        <v>1096.08</v>
      </c>
      <c r="K187" s="24">
        <v>301.95</v>
      </c>
      <c r="L187" s="24" t="s">
        <v>20</v>
      </c>
    </row>
    <row r="188" ht="24" customHeight="1" spans="1:12">
      <c r="A188" s="30" t="s">
        <v>295</v>
      </c>
      <c r="B188" s="31" t="s">
        <v>199</v>
      </c>
      <c r="C188" s="31" t="s">
        <v>200</v>
      </c>
      <c r="D188" s="30" t="s">
        <v>133</v>
      </c>
      <c r="E188" s="32" t="s">
        <v>201</v>
      </c>
      <c r="F188" s="33">
        <v>425.15</v>
      </c>
      <c r="G188" s="33">
        <v>42.96</v>
      </c>
      <c r="H188" s="33">
        <v>367.84</v>
      </c>
      <c r="I188" s="33">
        <v>0.45</v>
      </c>
      <c r="J188" s="33">
        <v>10.9</v>
      </c>
      <c r="K188" s="33">
        <v>3</v>
      </c>
      <c r="L188" s="33" t="s">
        <v>20</v>
      </c>
    </row>
    <row r="189" ht="18" customHeight="1" spans="1:12">
      <c r="A189" s="22" t="s">
        <v>20</v>
      </c>
      <c r="B189" s="23" t="s">
        <v>404</v>
      </c>
      <c r="C189" s="23" t="s">
        <v>405</v>
      </c>
      <c r="D189" s="22" t="s">
        <v>329</v>
      </c>
      <c r="E189" s="29" t="s">
        <v>406</v>
      </c>
      <c r="F189" s="24">
        <v>42514.81</v>
      </c>
      <c r="G189" s="24">
        <v>4296.01</v>
      </c>
      <c r="H189" s="24">
        <v>36783.59</v>
      </c>
      <c r="I189" s="24">
        <v>44.51</v>
      </c>
      <c r="J189" s="24">
        <v>1090.34</v>
      </c>
      <c r="K189" s="24">
        <v>300.36</v>
      </c>
      <c r="L189" s="24" t="s">
        <v>20</v>
      </c>
    </row>
    <row r="190" ht="24" customHeight="1" spans="1:12">
      <c r="A190" s="30" t="s">
        <v>296</v>
      </c>
      <c r="B190" s="31" t="s">
        <v>203</v>
      </c>
      <c r="C190" s="31" t="s">
        <v>204</v>
      </c>
      <c r="D190" s="30" t="s">
        <v>133</v>
      </c>
      <c r="E190" s="32" t="s">
        <v>205</v>
      </c>
      <c r="F190" s="33">
        <v>320.15</v>
      </c>
      <c r="G190" s="33">
        <v>12.18</v>
      </c>
      <c r="H190" s="33">
        <v>304.07</v>
      </c>
      <c r="I190" s="33" t="s">
        <v>20</v>
      </c>
      <c r="J190" s="33">
        <v>3.06</v>
      </c>
      <c r="K190" s="33">
        <v>0.84</v>
      </c>
      <c r="L190" s="33" t="s">
        <v>20</v>
      </c>
    </row>
    <row r="191" ht="18" customHeight="1" spans="1:12">
      <c r="A191" s="22" t="s">
        <v>20</v>
      </c>
      <c r="B191" s="23" t="s">
        <v>407</v>
      </c>
      <c r="C191" s="23" t="s">
        <v>408</v>
      </c>
      <c r="D191" s="22" t="s">
        <v>329</v>
      </c>
      <c r="E191" s="29" t="s">
        <v>409</v>
      </c>
      <c r="F191" s="24">
        <v>32014.44</v>
      </c>
      <c r="G191" s="24">
        <v>1217.5</v>
      </c>
      <c r="H191" s="24">
        <v>30406.85</v>
      </c>
      <c r="I191" s="24" t="s">
        <v>20</v>
      </c>
      <c r="J191" s="24">
        <v>305.84</v>
      </c>
      <c r="K191" s="24">
        <v>84.25</v>
      </c>
      <c r="L191" s="24" t="s">
        <v>20</v>
      </c>
    </row>
    <row r="192" ht="34.5" customHeight="1" spans="1:12">
      <c r="A192" s="30" t="s">
        <v>297</v>
      </c>
      <c r="B192" s="31" t="s">
        <v>207</v>
      </c>
      <c r="C192" s="31" t="s">
        <v>470</v>
      </c>
      <c r="D192" s="30" t="s">
        <v>176</v>
      </c>
      <c r="E192" s="32" t="s">
        <v>209</v>
      </c>
      <c r="F192" s="33">
        <v>91.8</v>
      </c>
      <c r="G192" s="33">
        <v>27.61</v>
      </c>
      <c r="H192" s="33">
        <v>55.25</v>
      </c>
      <c r="I192" s="33">
        <v>0.07</v>
      </c>
      <c r="J192" s="33">
        <v>6.95</v>
      </c>
      <c r="K192" s="33">
        <v>1.92</v>
      </c>
      <c r="L192" s="33" t="s">
        <v>20</v>
      </c>
    </row>
    <row r="193" ht="18" customHeight="1" spans="1:12">
      <c r="A193" s="25" t="s">
        <v>350</v>
      </c>
      <c r="B193" s="25" t="s">
        <v>20</v>
      </c>
      <c r="C193" s="25" t="s">
        <v>20</v>
      </c>
      <c r="D193" s="25" t="s">
        <v>20</v>
      </c>
      <c r="E193" s="25" t="s">
        <v>20</v>
      </c>
      <c r="F193" s="25" t="s">
        <v>20</v>
      </c>
      <c r="G193" s="25" t="s">
        <v>20</v>
      </c>
      <c r="H193" s="25" t="s">
        <v>20</v>
      </c>
      <c r="I193" s="25" t="s">
        <v>20</v>
      </c>
      <c r="J193" s="25" t="s">
        <v>20</v>
      </c>
      <c r="K193" s="25" t="s">
        <v>20</v>
      </c>
      <c r="L193" s="25" t="s">
        <v>20</v>
      </c>
    </row>
    <row r="194" ht="60" customHeight="1" spans="1:12">
      <c r="A194" s="11" t="s">
        <v>317</v>
      </c>
      <c r="B194" s="11" t="s">
        <v>20</v>
      </c>
      <c r="C194" s="11" t="s">
        <v>20</v>
      </c>
      <c r="D194" s="11" t="s">
        <v>20</v>
      </c>
      <c r="E194" s="11" t="s">
        <v>20</v>
      </c>
      <c r="F194" s="11" t="s">
        <v>20</v>
      </c>
      <c r="G194" s="11" t="s">
        <v>20</v>
      </c>
      <c r="H194" s="11" t="s">
        <v>20</v>
      </c>
      <c r="I194" s="11" t="s">
        <v>20</v>
      </c>
      <c r="J194" s="11" t="s">
        <v>20</v>
      </c>
      <c r="K194" s="11" t="s">
        <v>20</v>
      </c>
      <c r="L194" s="11" t="s">
        <v>20</v>
      </c>
    </row>
    <row r="195" ht="18" customHeight="1" spans="1:12">
      <c r="A195" s="12" t="s">
        <v>46</v>
      </c>
      <c r="B195" s="12" t="s">
        <v>20</v>
      </c>
      <c r="C195" s="12" t="s">
        <v>20</v>
      </c>
      <c r="D195" s="12" t="s">
        <v>20</v>
      </c>
      <c r="E195" s="12" t="s">
        <v>20</v>
      </c>
      <c r="F195" s="12" t="s">
        <v>20</v>
      </c>
      <c r="G195" s="12" t="s">
        <v>20</v>
      </c>
      <c r="H195" s="12" t="s">
        <v>20</v>
      </c>
      <c r="I195" s="12" t="s">
        <v>20</v>
      </c>
      <c r="J195" s="12" t="s">
        <v>20</v>
      </c>
      <c r="K195" s="13" t="s">
        <v>471</v>
      </c>
      <c r="L195" s="13" t="s">
        <v>20</v>
      </c>
    </row>
    <row r="196" ht="18" customHeight="1" spans="1:12">
      <c r="A196" s="14" t="s">
        <v>4</v>
      </c>
      <c r="B196" s="14" t="s">
        <v>122</v>
      </c>
      <c r="C196" s="14" t="s">
        <v>319</v>
      </c>
      <c r="D196" s="14" t="s">
        <v>320</v>
      </c>
      <c r="E196" s="14" t="s">
        <v>125</v>
      </c>
      <c r="F196" s="14" t="s">
        <v>321</v>
      </c>
      <c r="G196" s="14" t="s">
        <v>126</v>
      </c>
      <c r="H196" s="14" t="s">
        <v>20</v>
      </c>
      <c r="I196" s="14" t="s">
        <v>20</v>
      </c>
      <c r="J196" s="14" t="s">
        <v>20</v>
      </c>
      <c r="K196" s="14" t="s">
        <v>20</v>
      </c>
      <c r="L196" s="14" t="s">
        <v>20</v>
      </c>
    </row>
    <row r="197" ht="28.5" customHeight="1" spans="1:12">
      <c r="A197" s="14" t="s">
        <v>20</v>
      </c>
      <c r="B197" s="14" t="s">
        <v>20</v>
      </c>
      <c r="C197" s="14" t="s">
        <v>20</v>
      </c>
      <c r="D197" s="14" t="s">
        <v>20</v>
      </c>
      <c r="E197" s="14" t="s">
        <v>20</v>
      </c>
      <c r="F197" s="14" t="s">
        <v>20</v>
      </c>
      <c r="G197" s="14" t="s">
        <v>322</v>
      </c>
      <c r="H197" s="14" t="s">
        <v>323</v>
      </c>
      <c r="I197" s="14" t="s">
        <v>324</v>
      </c>
      <c r="J197" s="14" t="s">
        <v>325</v>
      </c>
      <c r="K197" s="14" t="s">
        <v>326</v>
      </c>
      <c r="L197" s="14" t="s">
        <v>128</v>
      </c>
    </row>
    <row r="198" ht="24" customHeight="1" spans="1:12">
      <c r="A198" s="19" t="s">
        <v>20</v>
      </c>
      <c r="B198" s="20" t="s">
        <v>20</v>
      </c>
      <c r="C198" s="20" t="s">
        <v>472</v>
      </c>
      <c r="D198" s="19" t="s">
        <v>20</v>
      </c>
      <c r="E198" s="28" t="s">
        <v>20</v>
      </c>
      <c r="F198" s="21" t="s">
        <v>20</v>
      </c>
      <c r="G198" s="21" t="s">
        <v>20</v>
      </c>
      <c r="H198" s="21" t="s">
        <v>20</v>
      </c>
      <c r="I198" s="21" t="s">
        <v>20</v>
      </c>
      <c r="J198" s="21" t="s">
        <v>20</v>
      </c>
      <c r="K198" s="21" t="s">
        <v>20</v>
      </c>
      <c r="L198" s="21" t="s">
        <v>20</v>
      </c>
    </row>
    <row r="199" ht="18" customHeight="1" spans="1:12">
      <c r="A199" s="22" t="s">
        <v>20</v>
      </c>
      <c r="B199" s="23" t="s">
        <v>410</v>
      </c>
      <c r="C199" s="23" t="s">
        <v>411</v>
      </c>
      <c r="D199" s="22" t="s">
        <v>412</v>
      </c>
      <c r="E199" s="29" t="s">
        <v>413</v>
      </c>
      <c r="F199" s="24">
        <v>4571.34</v>
      </c>
      <c r="G199" s="24">
        <v>1983.7</v>
      </c>
      <c r="H199" s="24">
        <v>1943.06</v>
      </c>
      <c r="I199" s="24">
        <v>6.82</v>
      </c>
      <c r="J199" s="24">
        <v>500.02</v>
      </c>
      <c r="K199" s="24">
        <v>137.74</v>
      </c>
      <c r="L199" s="24" t="s">
        <v>20</v>
      </c>
    </row>
    <row r="200" ht="18" customHeight="1" spans="1:12">
      <c r="A200" s="22" t="s">
        <v>20</v>
      </c>
      <c r="B200" s="23" t="s">
        <v>414</v>
      </c>
      <c r="C200" s="23" t="s">
        <v>415</v>
      </c>
      <c r="D200" s="22" t="s">
        <v>412</v>
      </c>
      <c r="E200" s="29" t="s">
        <v>413</v>
      </c>
      <c r="F200" s="24">
        <v>4162.74</v>
      </c>
      <c r="G200" s="24">
        <v>543.11</v>
      </c>
      <c r="H200" s="24">
        <v>3445.62</v>
      </c>
      <c r="I200" s="24" t="s">
        <v>20</v>
      </c>
      <c r="J200" s="24">
        <v>136.43</v>
      </c>
      <c r="K200" s="24">
        <v>37.58</v>
      </c>
      <c r="L200" s="24" t="s">
        <v>20</v>
      </c>
    </row>
    <row r="201" ht="18" customHeight="1" spans="1:12">
      <c r="A201" s="22" t="s">
        <v>20</v>
      </c>
      <c r="B201" s="23" t="s">
        <v>416</v>
      </c>
      <c r="C201" s="23" t="s">
        <v>417</v>
      </c>
      <c r="D201" s="22" t="s">
        <v>329</v>
      </c>
      <c r="E201" s="29" t="s">
        <v>418</v>
      </c>
      <c r="F201" s="24">
        <v>2017.12</v>
      </c>
      <c r="G201" s="24">
        <v>1061.35</v>
      </c>
      <c r="H201" s="24">
        <v>615.71</v>
      </c>
      <c r="I201" s="24" t="s">
        <v>20</v>
      </c>
      <c r="J201" s="24">
        <v>266.61</v>
      </c>
      <c r="K201" s="24">
        <v>73.45</v>
      </c>
      <c r="L201" s="24" t="s">
        <v>20</v>
      </c>
    </row>
    <row r="202" ht="18" customHeight="1" spans="1:12">
      <c r="A202" s="19" t="s">
        <v>20</v>
      </c>
      <c r="B202" s="20" t="s">
        <v>20</v>
      </c>
      <c r="C202" s="20" t="s">
        <v>216</v>
      </c>
      <c r="D202" s="19" t="s">
        <v>20</v>
      </c>
      <c r="E202" s="28" t="s">
        <v>20</v>
      </c>
      <c r="F202" s="21" t="s">
        <v>20</v>
      </c>
      <c r="G202" s="21" t="s">
        <v>20</v>
      </c>
      <c r="H202" s="21" t="s">
        <v>20</v>
      </c>
      <c r="I202" s="21" t="s">
        <v>20</v>
      </c>
      <c r="J202" s="21" t="s">
        <v>20</v>
      </c>
      <c r="K202" s="21" t="s">
        <v>20</v>
      </c>
      <c r="L202" s="21" t="s">
        <v>20</v>
      </c>
    </row>
    <row r="203" ht="18" customHeight="1" spans="1:12">
      <c r="A203" s="19" t="s">
        <v>298</v>
      </c>
      <c r="B203" s="20" t="s">
        <v>218</v>
      </c>
      <c r="C203" s="20" t="s">
        <v>219</v>
      </c>
      <c r="D203" s="19" t="s">
        <v>133</v>
      </c>
      <c r="E203" s="28" t="s">
        <v>220</v>
      </c>
      <c r="F203" s="21">
        <v>3.55</v>
      </c>
      <c r="G203" s="21">
        <v>2.23</v>
      </c>
      <c r="H203" s="21">
        <v>0.37</v>
      </c>
      <c r="I203" s="21">
        <v>0.06</v>
      </c>
      <c r="J203" s="21">
        <v>0.7</v>
      </c>
      <c r="K203" s="21">
        <v>0.19</v>
      </c>
      <c r="L203" s="21" t="s">
        <v>20</v>
      </c>
    </row>
    <row r="204" ht="18" customHeight="1" spans="1:12">
      <c r="A204" s="22" t="s">
        <v>20</v>
      </c>
      <c r="B204" s="23" t="s">
        <v>419</v>
      </c>
      <c r="C204" s="23" t="s">
        <v>420</v>
      </c>
      <c r="D204" s="22" t="s">
        <v>329</v>
      </c>
      <c r="E204" s="29" t="s">
        <v>421</v>
      </c>
      <c r="F204" s="24">
        <v>354.31</v>
      </c>
      <c r="G204" s="24">
        <v>223.04</v>
      </c>
      <c r="H204" s="24">
        <v>36.75</v>
      </c>
      <c r="I204" s="24">
        <v>5.73</v>
      </c>
      <c r="J204" s="24">
        <v>69.82</v>
      </c>
      <c r="K204" s="24">
        <v>18.97</v>
      </c>
      <c r="L204" s="24" t="s">
        <v>20</v>
      </c>
    </row>
    <row r="205" ht="18" customHeight="1" spans="1:12">
      <c r="A205" s="15" t="s">
        <v>20</v>
      </c>
      <c r="B205" s="16" t="s">
        <v>20</v>
      </c>
      <c r="C205" s="16" t="s">
        <v>89</v>
      </c>
      <c r="D205" s="17" t="s">
        <v>20</v>
      </c>
      <c r="E205" s="26" t="s">
        <v>20</v>
      </c>
      <c r="F205" s="27" t="s">
        <v>20</v>
      </c>
      <c r="G205" s="27" t="s">
        <v>20</v>
      </c>
      <c r="H205" s="27" t="s">
        <v>20</v>
      </c>
      <c r="I205" s="27" t="s">
        <v>20</v>
      </c>
      <c r="J205" s="27" t="s">
        <v>20</v>
      </c>
      <c r="K205" s="27" t="s">
        <v>20</v>
      </c>
      <c r="L205" s="18" t="s">
        <v>20</v>
      </c>
    </row>
    <row r="206" ht="18" customHeight="1" spans="1:12">
      <c r="A206" s="19" t="s">
        <v>20</v>
      </c>
      <c r="B206" s="20" t="s">
        <v>20</v>
      </c>
      <c r="C206" s="20" t="s">
        <v>129</v>
      </c>
      <c r="D206" s="19" t="s">
        <v>20</v>
      </c>
      <c r="E206" s="28" t="s">
        <v>20</v>
      </c>
      <c r="F206" s="21" t="s">
        <v>20</v>
      </c>
      <c r="G206" s="21" t="s">
        <v>20</v>
      </c>
      <c r="H206" s="21" t="s">
        <v>20</v>
      </c>
      <c r="I206" s="21" t="s">
        <v>20</v>
      </c>
      <c r="J206" s="21" t="s">
        <v>20</v>
      </c>
      <c r="K206" s="21" t="s">
        <v>20</v>
      </c>
      <c r="L206" s="21" t="s">
        <v>20</v>
      </c>
    </row>
    <row r="207" ht="34.5" customHeight="1" spans="1:12">
      <c r="A207" s="30" t="s">
        <v>299</v>
      </c>
      <c r="B207" s="31" t="s">
        <v>223</v>
      </c>
      <c r="C207" s="31" t="s">
        <v>224</v>
      </c>
      <c r="D207" s="30" t="s">
        <v>225</v>
      </c>
      <c r="E207" s="32" t="s">
        <v>94</v>
      </c>
      <c r="F207" s="33">
        <v>699.85</v>
      </c>
      <c r="G207" s="33">
        <v>187.98</v>
      </c>
      <c r="H207" s="33">
        <v>333.31</v>
      </c>
      <c r="I207" s="33">
        <v>24.95</v>
      </c>
      <c r="J207" s="33">
        <v>68.14</v>
      </c>
      <c r="K207" s="33">
        <v>27.68</v>
      </c>
      <c r="L207" s="33" t="s">
        <v>20</v>
      </c>
    </row>
    <row r="208" ht="18" customHeight="1" spans="1:12">
      <c r="A208" s="22" t="s">
        <v>20</v>
      </c>
      <c r="B208" s="23" t="s">
        <v>422</v>
      </c>
      <c r="C208" s="23" t="s">
        <v>423</v>
      </c>
      <c r="D208" s="22" t="s">
        <v>225</v>
      </c>
      <c r="E208" s="29" t="s">
        <v>94</v>
      </c>
      <c r="F208" s="24">
        <v>699.85</v>
      </c>
      <c r="G208" s="24">
        <v>187.98</v>
      </c>
      <c r="H208" s="24">
        <v>333.31</v>
      </c>
      <c r="I208" s="24">
        <v>24.95</v>
      </c>
      <c r="J208" s="24">
        <v>68.14</v>
      </c>
      <c r="K208" s="24">
        <v>27.68</v>
      </c>
      <c r="L208" s="24" t="s">
        <v>20</v>
      </c>
    </row>
    <row r="209" ht="24" customHeight="1" spans="1:12">
      <c r="A209" s="30" t="s">
        <v>300</v>
      </c>
      <c r="B209" s="31" t="s">
        <v>227</v>
      </c>
      <c r="C209" s="31" t="s">
        <v>228</v>
      </c>
      <c r="D209" s="30" t="s">
        <v>229</v>
      </c>
      <c r="E209" s="32" t="s">
        <v>94</v>
      </c>
      <c r="F209" s="33">
        <v>331.64</v>
      </c>
      <c r="G209" s="33">
        <v>66.24</v>
      </c>
      <c r="H209" s="33">
        <v>207.91</v>
      </c>
      <c r="I209" s="33">
        <v>0.21</v>
      </c>
      <c r="J209" s="33">
        <v>21.26</v>
      </c>
      <c r="K209" s="33">
        <v>8.64</v>
      </c>
      <c r="L209" s="33" t="s">
        <v>20</v>
      </c>
    </row>
    <row r="210" ht="18" customHeight="1" spans="1:12">
      <c r="A210" s="22" t="s">
        <v>20</v>
      </c>
      <c r="B210" s="23" t="s">
        <v>425</v>
      </c>
      <c r="C210" s="23" t="s">
        <v>426</v>
      </c>
      <c r="D210" s="22" t="s">
        <v>229</v>
      </c>
      <c r="E210" s="29" t="s">
        <v>94</v>
      </c>
      <c r="F210" s="24">
        <v>331.64</v>
      </c>
      <c r="G210" s="24">
        <v>66.24</v>
      </c>
      <c r="H210" s="24">
        <v>207.91</v>
      </c>
      <c r="I210" s="24">
        <v>0.21</v>
      </c>
      <c r="J210" s="24">
        <v>21.26</v>
      </c>
      <c r="K210" s="24">
        <v>8.64</v>
      </c>
      <c r="L210" s="24" t="s">
        <v>20</v>
      </c>
    </row>
    <row r="211" ht="18" customHeight="1" spans="1:12">
      <c r="A211" s="19" t="s">
        <v>302</v>
      </c>
      <c r="B211" s="20" t="s">
        <v>232</v>
      </c>
      <c r="C211" s="20" t="s">
        <v>233</v>
      </c>
      <c r="D211" s="19" t="s">
        <v>234</v>
      </c>
      <c r="E211" s="28" t="s">
        <v>108</v>
      </c>
      <c r="F211" s="21">
        <v>227.49</v>
      </c>
      <c r="G211" s="21">
        <v>26.88</v>
      </c>
      <c r="H211" s="21">
        <v>169.43</v>
      </c>
      <c r="I211" s="21">
        <v>0.21</v>
      </c>
      <c r="J211" s="21">
        <v>8.67</v>
      </c>
      <c r="K211" s="21">
        <v>3.52</v>
      </c>
      <c r="L211" s="21" t="s">
        <v>20</v>
      </c>
    </row>
    <row r="212" ht="18" customHeight="1" spans="1:12">
      <c r="A212" s="22" t="s">
        <v>20</v>
      </c>
      <c r="B212" s="23" t="s">
        <v>427</v>
      </c>
      <c r="C212" s="23" t="s">
        <v>428</v>
      </c>
      <c r="D212" s="22" t="s">
        <v>429</v>
      </c>
      <c r="E212" s="29" t="s">
        <v>430</v>
      </c>
      <c r="F212" s="24">
        <v>2274.96</v>
      </c>
      <c r="G212" s="24">
        <v>268.8</v>
      </c>
      <c r="H212" s="24">
        <v>1694.3</v>
      </c>
      <c r="I212" s="24">
        <v>2.11</v>
      </c>
      <c r="J212" s="24">
        <v>86.69</v>
      </c>
      <c r="K212" s="24">
        <v>35.22</v>
      </c>
      <c r="L212" s="24" t="s">
        <v>20</v>
      </c>
    </row>
    <row r="213" ht="18" customHeight="1" spans="1:12">
      <c r="A213" s="19" t="s">
        <v>303</v>
      </c>
      <c r="B213" s="20" t="s">
        <v>236</v>
      </c>
      <c r="C213" s="20" t="s">
        <v>237</v>
      </c>
      <c r="D213" s="19" t="s">
        <v>234</v>
      </c>
      <c r="E213" s="28" t="s">
        <v>238</v>
      </c>
      <c r="F213" s="21">
        <v>79.15</v>
      </c>
      <c r="G213" s="21">
        <v>22.62</v>
      </c>
      <c r="H213" s="21">
        <v>39.81</v>
      </c>
      <c r="I213" s="21" t="s">
        <v>20</v>
      </c>
      <c r="J213" s="21">
        <v>7.24</v>
      </c>
      <c r="K213" s="21">
        <v>2.94</v>
      </c>
      <c r="L213" s="21" t="s">
        <v>20</v>
      </c>
    </row>
    <row r="214" ht="36" customHeight="1" spans="1:12">
      <c r="A214" s="22" t="s">
        <v>20</v>
      </c>
      <c r="B214" s="23" t="s">
        <v>431</v>
      </c>
      <c r="C214" s="23" t="s">
        <v>432</v>
      </c>
      <c r="D214" s="22" t="s">
        <v>429</v>
      </c>
      <c r="E214" s="29" t="s">
        <v>433</v>
      </c>
      <c r="F214" s="24">
        <v>791.43</v>
      </c>
      <c r="G214" s="24">
        <v>226.21</v>
      </c>
      <c r="H214" s="24">
        <v>398.07</v>
      </c>
      <c r="I214" s="24" t="s">
        <v>20</v>
      </c>
      <c r="J214" s="24">
        <v>72.39</v>
      </c>
      <c r="K214" s="24">
        <v>29.41</v>
      </c>
      <c r="L214" s="24" t="s">
        <v>20</v>
      </c>
    </row>
    <row r="215" ht="24" customHeight="1" spans="1:12">
      <c r="A215" s="30" t="s">
        <v>304</v>
      </c>
      <c r="B215" s="31" t="s">
        <v>240</v>
      </c>
      <c r="C215" s="31" t="s">
        <v>241</v>
      </c>
      <c r="D215" s="30" t="s">
        <v>176</v>
      </c>
      <c r="E215" s="32" t="s">
        <v>242</v>
      </c>
      <c r="F215" s="33">
        <v>68.8</v>
      </c>
      <c r="G215" s="33">
        <v>34.97</v>
      </c>
      <c r="H215" s="33">
        <v>11.92</v>
      </c>
      <c r="I215" s="33">
        <v>0.34</v>
      </c>
      <c r="J215" s="33">
        <v>11.3</v>
      </c>
      <c r="K215" s="33">
        <v>4.59</v>
      </c>
      <c r="L215" s="33" t="s">
        <v>20</v>
      </c>
    </row>
    <row r="216" ht="18" customHeight="1" spans="1:12">
      <c r="A216" s="25" t="s">
        <v>350</v>
      </c>
      <c r="B216" s="25" t="s">
        <v>20</v>
      </c>
      <c r="C216" s="25" t="s">
        <v>20</v>
      </c>
      <c r="D216" s="25" t="s">
        <v>20</v>
      </c>
      <c r="E216" s="25" t="s">
        <v>20</v>
      </c>
      <c r="F216" s="25" t="s">
        <v>20</v>
      </c>
      <c r="G216" s="25" t="s">
        <v>20</v>
      </c>
      <c r="H216" s="25" t="s">
        <v>20</v>
      </c>
      <c r="I216" s="25" t="s">
        <v>20</v>
      </c>
      <c r="J216" s="25" t="s">
        <v>20</v>
      </c>
      <c r="K216" s="25" t="s">
        <v>20</v>
      </c>
      <c r="L216" s="25" t="s">
        <v>20</v>
      </c>
    </row>
    <row r="217" ht="60" customHeight="1" spans="1:12">
      <c r="A217" s="11" t="s">
        <v>317</v>
      </c>
      <c r="B217" s="11" t="s">
        <v>20</v>
      </c>
      <c r="C217" s="11" t="s">
        <v>20</v>
      </c>
      <c r="D217" s="11" t="s">
        <v>20</v>
      </c>
      <c r="E217" s="11" t="s">
        <v>20</v>
      </c>
      <c r="F217" s="11" t="s">
        <v>20</v>
      </c>
      <c r="G217" s="11" t="s">
        <v>20</v>
      </c>
      <c r="H217" s="11" t="s">
        <v>20</v>
      </c>
      <c r="I217" s="11" t="s">
        <v>20</v>
      </c>
      <c r="J217" s="11" t="s">
        <v>20</v>
      </c>
      <c r="K217" s="11" t="s">
        <v>20</v>
      </c>
      <c r="L217" s="11" t="s">
        <v>20</v>
      </c>
    </row>
    <row r="218" ht="18" customHeight="1" spans="1:12">
      <c r="A218" s="12" t="s">
        <v>46</v>
      </c>
      <c r="B218" s="12" t="s">
        <v>20</v>
      </c>
      <c r="C218" s="12" t="s">
        <v>20</v>
      </c>
      <c r="D218" s="12" t="s">
        <v>20</v>
      </c>
      <c r="E218" s="12" t="s">
        <v>20</v>
      </c>
      <c r="F218" s="12" t="s">
        <v>20</v>
      </c>
      <c r="G218" s="12" t="s">
        <v>20</v>
      </c>
      <c r="H218" s="12" t="s">
        <v>20</v>
      </c>
      <c r="I218" s="12" t="s">
        <v>20</v>
      </c>
      <c r="J218" s="12" t="s">
        <v>20</v>
      </c>
      <c r="K218" s="13" t="s">
        <v>473</v>
      </c>
      <c r="L218" s="13" t="s">
        <v>20</v>
      </c>
    </row>
    <row r="219" ht="18" customHeight="1" spans="1:12">
      <c r="A219" s="14" t="s">
        <v>4</v>
      </c>
      <c r="B219" s="14" t="s">
        <v>122</v>
      </c>
      <c r="C219" s="14" t="s">
        <v>319</v>
      </c>
      <c r="D219" s="14" t="s">
        <v>320</v>
      </c>
      <c r="E219" s="14" t="s">
        <v>125</v>
      </c>
      <c r="F219" s="14" t="s">
        <v>321</v>
      </c>
      <c r="G219" s="14" t="s">
        <v>126</v>
      </c>
      <c r="H219" s="14" t="s">
        <v>20</v>
      </c>
      <c r="I219" s="14" t="s">
        <v>20</v>
      </c>
      <c r="J219" s="14" t="s">
        <v>20</v>
      </c>
      <c r="K219" s="14" t="s">
        <v>20</v>
      </c>
      <c r="L219" s="14" t="s">
        <v>20</v>
      </c>
    </row>
    <row r="220" ht="28.5" customHeight="1" spans="1:12">
      <c r="A220" s="14" t="s">
        <v>20</v>
      </c>
      <c r="B220" s="14" t="s">
        <v>20</v>
      </c>
      <c r="C220" s="14" t="s">
        <v>20</v>
      </c>
      <c r="D220" s="14" t="s">
        <v>20</v>
      </c>
      <c r="E220" s="14" t="s">
        <v>20</v>
      </c>
      <c r="F220" s="14" t="s">
        <v>20</v>
      </c>
      <c r="G220" s="14" t="s">
        <v>322</v>
      </c>
      <c r="H220" s="14" t="s">
        <v>323</v>
      </c>
      <c r="I220" s="14" t="s">
        <v>324</v>
      </c>
      <c r="J220" s="14" t="s">
        <v>325</v>
      </c>
      <c r="K220" s="14" t="s">
        <v>326</v>
      </c>
      <c r="L220" s="14" t="s">
        <v>128</v>
      </c>
    </row>
    <row r="221" ht="24" customHeight="1" spans="1:12">
      <c r="A221" s="22" t="s">
        <v>20</v>
      </c>
      <c r="B221" s="23" t="s">
        <v>434</v>
      </c>
      <c r="C221" s="23" t="s">
        <v>435</v>
      </c>
      <c r="D221" s="22" t="s">
        <v>385</v>
      </c>
      <c r="E221" s="29" t="s">
        <v>436</v>
      </c>
      <c r="F221" s="24">
        <v>687.96</v>
      </c>
      <c r="G221" s="24">
        <v>349.71</v>
      </c>
      <c r="H221" s="24">
        <v>119.19</v>
      </c>
      <c r="I221" s="24">
        <v>3.37</v>
      </c>
      <c r="J221" s="24">
        <v>112.99</v>
      </c>
      <c r="K221" s="24">
        <v>45.9</v>
      </c>
      <c r="L221" s="24" t="s">
        <v>20</v>
      </c>
    </row>
    <row r="222" ht="24" customHeight="1" spans="1:12">
      <c r="A222" s="30" t="s">
        <v>305</v>
      </c>
      <c r="B222" s="31" t="s">
        <v>244</v>
      </c>
      <c r="C222" s="31" t="s">
        <v>245</v>
      </c>
      <c r="D222" s="30" t="s">
        <v>234</v>
      </c>
      <c r="E222" s="32" t="s">
        <v>98</v>
      </c>
      <c r="F222" s="33">
        <v>27.68</v>
      </c>
      <c r="G222" s="33">
        <v>12.23</v>
      </c>
      <c r="H222" s="33">
        <v>7.66</v>
      </c>
      <c r="I222" s="33" t="s">
        <v>20</v>
      </c>
      <c r="J222" s="33">
        <v>3.91</v>
      </c>
      <c r="K222" s="33">
        <v>1.59</v>
      </c>
      <c r="L222" s="33" t="s">
        <v>20</v>
      </c>
    </row>
    <row r="223" ht="24" customHeight="1" spans="1:12">
      <c r="A223" s="22" t="s">
        <v>20</v>
      </c>
      <c r="B223" s="23" t="s">
        <v>437</v>
      </c>
      <c r="C223" s="23" t="s">
        <v>438</v>
      </c>
      <c r="D223" s="22" t="s">
        <v>429</v>
      </c>
      <c r="E223" s="29" t="s">
        <v>439</v>
      </c>
      <c r="F223" s="24">
        <v>276.53</v>
      </c>
      <c r="G223" s="24">
        <v>122.23</v>
      </c>
      <c r="H223" s="24">
        <v>76.47</v>
      </c>
      <c r="I223" s="24" t="s">
        <v>20</v>
      </c>
      <c r="J223" s="24">
        <v>39.11</v>
      </c>
      <c r="K223" s="24">
        <v>15.89</v>
      </c>
      <c r="L223" s="24" t="s">
        <v>20</v>
      </c>
    </row>
    <row r="224" ht="24" customHeight="1" spans="1:12">
      <c r="A224" s="30" t="s">
        <v>306</v>
      </c>
      <c r="B224" s="31" t="s">
        <v>247</v>
      </c>
      <c r="C224" s="31" t="s">
        <v>248</v>
      </c>
      <c r="D224" s="30" t="s">
        <v>234</v>
      </c>
      <c r="E224" s="32" t="s">
        <v>94</v>
      </c>
      <c r="F224" s="33">
        <v>35.85</v>
      </c>
      <c r="G224" s="33">
        <v>12.97</v>
      </c>
      <c r="H224" s="33">
        <v>14.08</v>
      </c>
      <c r="I224" s="33" t="s">
        <v>20</v>
      </c>
      <c r="J224" s="33">
        <v>4.15</v>
      </c>
      <c r="K224" s="33">
        <v>1.69</v>
      </c>
      <c r="L224" s="33" t="s">
        <v>20</v>
      </c>
    </row>
    <row r="225" ht="24" customHeight="1" spans="1:12">
      <c r="A225" s="22" t="s">
        <v>20</v>
      </c>
      <c r="B225" s="23" t="s">
        <v>440</v>
      </c>
      <c r="C225" s="23" t="s">
        <v>441</v>
      </c>
      <c r="D225" s="22" t="s">
        <v>429</v>
      </c>
      <c r="E225" s="29" t="s">
        <v>442</v>
      </c>
      <c r="F225" s="24">
        <v>358.38</v>
      </c>
      <c r="G225" s="24">
        <v>129.68</v>
      </c>
      <c r="H225" s="24">
        <v>140.75</v>
      </c>
      <c r="I225" s="24" t="s">
        <v>20</v>
      </c>
      <c r="J225" s="24">
        <v>41.5</v>
      </c>
      <c r="K225" s="24">
        <v>16.86</v>
      </c>
      <c r="L225" s="24" t="s">
        <v>20</v>
      </c>
    </row>
    <row r="226" ht="24" customHeight="1" spans="1:12">
      <c r="A226" s="30" t="s">
        <v>307</v>
      </c>
      <c r="B226" s="31" t="s">
        <v>250</v>
      </c>
      <c r="C226" s="31" t="s">
        <v>251</v>
      </c>
      <c r="D226" s="30" t="s">
        <v>225</v>
      </c>
      <c r="E226" s="32" t="s">
        <v>98</v>
      </c>
      <c r="F226" s="33">
        <v>199.25</v>
      </c>
      <c r="G226" s="33">
        <v>36.8</v>
      </c>
      <c r="H226" s="33">
        <v>118.67</v>
      </c>
      <c r="I226" s="33">
        <v>7.43</v>
      </c>
      <c r="J226" s="33">
        <v>14.15</v>
      </c>
      <c r="K226" s="33">
        <v>5.75</v>
      </c>
      <c r="L226" s="33" t="s">
        <v>20</v>
      </c>
    </row>
    <row r="227" ht="18" customHeight="1" spans="1:12">
      <c r="A227" s="22" t="s">
        <v>20</v>
      </c>
      <c r="B227" s="23" t="s">
        <v>443</v>
      </c>
      <c r="C227" s="23" t="s">
        <v>444</v>
      </c>
      <c r="D227" s="22" t="s">
        <v>225</v>
      </c>
      <c r="E227" s="29" t="s">
        <v>98</v>
      </c>
      <c r="F227" s="24">
        <v>199.25</v>
      </c>
      <c r="G227" s="24">
        <v>36.8</v>
      </c>
      <c r="H227" s="24">
        <v>118.67</v>
      </c>
      <c r="I227" s="24">
        <v>7.43</v>
      </c>
      <c r="J227" s="24">
        <v>14.15</v>
      </c>
      <c r="K227" s="24">
        <v>5.75</v>
      </c>
      <c r="L227" s="24" t="s">
        <v>20</v>
      </c>
    </row>
    <row r="228" ht="24" customHeight="1" spans="1:12">
      <c r="A228" s="30" t="s">
        <v>308</v>
      </c>
      <c r="B228" s="31" t="s">
        <v>253</v>
      </c>
      <c r="C228" s="31" t="s">
        <v>254</v>
      </c>
      <c r="D228" s="30" t="s">
        <v>234</v>
      </c>
      <c r="E228" s="32" t="s">
        <v>222</v>
      </c>
      <c r="F228" s="33">
        <v>36.68</v>
      </c>
      <c r="G228" s="33">
        <v>14.57</v>
      </c>
      <c r="H228" s="33">
        <v>12.53</v>
      </c>
      <c r="I228" s="33" t="s">
        <v>20</v>
      </c>
      <c r="J228" s="33">
        <v>4.66</v>
      </c>
      <c r="K228" s="33">
        <v>1.89</v>
      </c>
      <c r="L228" s="33" t="s">
        <v>20</v>
      </c>
    </row>
    <row r="229" ht="24" customHeight="1" spans="1:12">
      <c r="A229" s="22" t="s">
        <v>20</v>
      </c>
      <c r="B229" s="23" t="s">
        <v>445</v>
      </c>
      <c r="C229" s="23" t="s">
        <v>446</v>
      </c>
      <c r="D229" s="22" t="s">
        <v>429</v>
      </c>
      <c r="E229" s="29" t="s">
        <v>447</v>
      </c>
      <c r="F229" s="24">
        <v>366.8</v>
      </c>
      <c r="G229" s="24">
        <v>145.66</v>
      </c>
      <c r="H229" s="24">
        <v>125.3</v>
      </c>
      <c r="I229" s="24" t="s">
        <v>20</v>
      </c>
      <c r="J229" s="24">
        <v>46.61</v>
      </c>
      <c r="K229" s="24">
        <v>18.94</v>
      </c>
      <c r="L229" s="24" t="s">
        <v>20</v>
      </c>
    </row>
    <row r="230" ht="18" customHeight="1" spans="1:12">
      <c r="A230" s="19" t="s">
        <v>309</v>
      </c>
      <c r="B230" s="20" t="s">
        <v>256</v>
      </c>
      <c r="C230" s="20" t="s">
        <v>257</v>
      </c>
      <c r="D230" s="19" t="s">
        <v>234</v>
      </c>
      <c r="E230" s="28" t="s">
        <v>98</v>
      </c>
      <c r="F230" s="21">
        <v>52.23</v>
      </c>
      <c r="G230" s="21">
        <v>17.24</v>
      </c>
      <c r="H230" s="21">
        <v>22.92</v>
      </c>
      <c r="I230" s="21" t="s">
        <v>20</v>
      </c>
      <c r="J230" s="21">
        <v>5.52</v>
      </c>
      <c r="K230" s="21">
        <v>2.24</v>
      </c>
      <c r="L230" s="21" t="s">
        <v>20</v>
      </c>
    </row>
    <row r="231" ht="18" customHeight="1" spans="1:12">
      <c r="A231" s="22" t="s">
        <v>20</v>
      </c>
      <c r="B231" s="23" t="s">
        <v>448</v>
      </c>
      <c r="C231" s="23" t="s">
        <v>449</v>
      </c>
      <c r="D231" s="22" t="s">
        <v>229</v>
      </c>
      <c r="E231" s="29" t="s">
        <v>98</v>
      </c>
      <c r="F231" s="24">
        <v>52.23</v>
      </c>
      <c r="G231" s="24">
        <v>17.24</v>
      </c>
      <c r="H231" s="24">
        <v>22.92</v>
      </c>
      <c r="I231" s="24" t="s">
        <v>20</v>
      </c>
      <c r="J231" s="24">
        <v>5.52</v>
      </c>
      <c r="K231" s="24">
        <v>2.24</v>
      </c>
      <c r="L231" s="24" t="s">
        <v>20</v>
      </c>
    </row>
    <row r="232" ht="24" customHeight="1" spans="1:12">
      <c r="A232" s="30" t="s">
        <v>310</v>
      </c>
      <c r="B232" s="31" t="s">
        <v>259</v>
      </c>
      <c r="C232" s="31" t="s">
        <v>260</v>
      </c>
      <c r="D232" s="30" t="s">
        <v>176</v>
      </c>
      <c r="E232" s="32" t="s">
        <v>261</v>
      </c>
      <c r="F232" s="33">
        <v>12.59</v>
      </c>
      <c r="G232" s="33">
        <v>6.43</v>
      </c>
      <c r="H232" s="33">
        <v>2.22</v>
      </c>
      <c r="I232" s="33" t="s">
        <v>20</v>
      </c>
      <c r="J232" s="33">
        <v>2.06</v>
      </c>
      <c r="K232" s="33">
        <v>0.84</v>
      </c>
      <c r="L232" s="33" t="s">
        <v>20</v>
      </c>
    </row>
    <row r="233" ht="24" customHeight="1" spans="1:12">
      <c r="A233" s="22" t="s">
        <v>20</v>
      </c>
      <c r="B233" s="23" t="s">
        <v>451</v>
      </c>
      <c r="C233" s="23" t="s">
        <v>452</v>
      </c>
      <c r="D233" s="22" t="s">
        <v>412</v>
      </c>
      <c r="E233" s="29" t="s">
        <v>453</v>
      </c>
      <c r="F233" s="24">
        <v>1253.14</v>
      </c>
      <c r="G233" s="24">
        <v>640.03</v>
      </c>
      <c r="H233" s="24">
        <v>221.63</v>
      </c>
      <c r="I233" s="24" t="s">
        <v>20</v>
      </c>
      <c r="J233" s="24">
        <v>204.81</v>
      </c>
      <c r="K233" s="24">
        <v>83.2</v>
      </c>
      <c r="L233" s="24" t="s">
        <v>20</v>
      </c>
    </row>
    <row r="234" ht="18" customHeight="1" spans="1:12">
      <c r="A234" s="19" t="s">
        <v>311</v>
      </c>
      <c r="B234" s="20" t="s">
        <v>263</v>
      </c>
      <c r="C234" s="20" t="s">
        <v>264</v>
      </c>
      <c r="D234" s="19" t="s">
        <v>176</v>
      </c>
      <c r="E234" s="28" t="s">
        <v>265</v>
      </c>
      <c r="F234" s="21">
        <v>30.96</v>
      </c>
      <c r="G234" s="21">
        <v>16.19</v>
      </c>
      <c r="H234" s="21">
        <v>4.79</v>
      </c>
      <c r="I234" s="21">
        <v>0.09</v>
      </c>
      <c r="J234" s="21">
        <v>5.21</v>
      </c>
      <c r="K234" s="21">
        <v>2.12</v>
      </c>
      <c r="L234" s="21" t="s">
        <v>20</v>
      </c>
    </row>
    <row r="235" ht="24" customHeight="1" spans="1:12">
      <c r="A235" s="22" t="s">
        <v>20</v>
      </c>
      <c r="B235" s="23" t="s">
        <v>454</v>
      </c>
      <c r="C235" s="23" t="s">
        <v>455</v>
      </c>
      <c r="D235" s="22" t="s">
        <v>385</v>
      </c>
      <c r="E235" s="29" t="s">
        <v>456</v>
      </c>
      <c r="F235" s="24">
        <v>309.59</v>
      </c>
      <c r="G235" s="24">
        <v>161.91</v>
      </c>
      <c r="H235" s="24">
        <v>47.92</v>
      </c>
      <c r="I235" s="24">
        <v>0.92</v>
      </c>
      <c r="J235" s="24">
        <v>52.11</v>
      </c>
      <c r="K235" s="24">
        <v>21.17</v>
      </c>
      <c r="L235" s="24" t="s">
        <v>20</v>
      </c>
    </row>
    <row r="236" ht="24" customHeight="1" spans="1:12">
      <c r="A236" s="30" t="s">
        <v>312</v>
      </c>
      <c r="B236" s="31" t="s">
        <v>267</v>
      </c>
      <c r="C236" s="31" t="s">
        <v>268</v>
      </c>
      <c r="D236" s="30" t="s">
        <v>176</v>
      </c>
      <c r="E236" s="32" t="s">
        <v>269</v>
      </c>
      <c r="F236" s="33">
        <v>3.8</v>
      </c>
      <c r="G236" s="33">
        <v>0.71</v>
      </c>
      <c r="H236" s="33">
        <v>2.46</v>
      </c>
      <c r="I236" s="33" t="s">
        <v>20</v>
      </c>
      <c r="J236" s="33">
        <v>0.23</v>
      </c>
      <c r="K236" s="33">
        <v>0.09</v>
      </c>
      <c r="L236" s="33" t="s">
        <v>20</v>
      </c>
    </row>
    <row r="237" ht="18" customHeight="1" spans="1:12">
      <c r="A237" s="25" t="s">
        <v>350</v>
      </c>
      <c r="B237" s="25" t="s">
        <v>20</v>
      </c>
      <c r="C237" s="25" t="s">
        <v>20</v>
      </c>
      <c r="D237" s="25" t="s">
        <v>20</v>
      </c>
      <c r="E237" s="25" t="s">
        <v>20</v>
      </c>
      <c r="F237" s="25" t="s">
        <v>20</v>
      </c>
      <c r="G237" s="25" t="s">
        <v>20</v>
      </c>
      <c r="H237" s="25" t="s">
        <v>20</v>
      </c>
      <c r="I237" s="25" t="s">
        <v>20</v>
      </c>
      <c r="J237" s="25" t="s">
        <v>20</v>
      </c>
      <c r="K237" s="25" t="s">
        <v>20</v>
      </c>
      <c r="L237" s="25" t="s">
        <v>20</v>
      </c>
    </row>
    <row r="238" ht="60" customHeight="1" spans="1:12">
      <c r="A238" s="11" t="s">
        <v>317</v>
      </c>
      <c r="B238" s="11" t="s">
        <v>20</v>
      </c>
      <c r="C238" s="11" t="s">
        <v>20</v>
      </c>
      <c r="D238" s="11" t="s">
        <v>20</v>
      </c>
      <c r="E238" s="11" t="s">
        <v>20</v>
      </c>
      <c r="F238" s="11" t="s">
        <v>20</v>
      </c>
      <c r="G238" s="11" t="s">
        <v>20</v>
      </c>
      <c r="H238" s="11" t="s">
        <v>20</v>
      </c>
      <c r="I238" s="11" t="s">
        <v>20</v>
      </c>
      <c r="J238" s="11" t="s">
        <v>20</v>
      </c>
      <c r="K238" s="11" t="s">
        <v>20</v>
      </c>
      <c r="L238" s="11" t="s">
        <v>20</v>
      </c>
    </row>
    <row r="239" ht="18" customHeight="1" spans="1:12">
      <c r="A239" s="12" t="s">
        <v>46</v>
      </c>
      <c r="B239" s="12" t="s">
        <v>20</v>
      </c>
      <c r="C239" s="12" t="s">
        <v>20</v>
      </c>
      <c r="D239" s="12" t="s">
        <v>20</v>
      </c>
      <c r="E239" s="12" t="s">
        <v>20</v>
      </c>
      <c r="F239" s="12" t="s">
        <v>20</v>
      </c>
      <c r="G239" s="12" t="s">
        <v>20</v>
      </c>
      <c r="H239" s="12" t="s">
        <v>20</v>
      </c>
      <c r="I239" s="12" t="s">
        <v>20</v>
      </c>
      <c r="J239" s="12" t="s">
        <v>20</v>
      </c>
      <c r="K239" s="13" t="s">
        <v>474</v>
      </c>
      <c r="L239" s="13" t="s">
        <v>20</v>
      </c>
    </row>
    <row r="240" ht="18" customHeight="1" spans="1:12">
      <c r="A240" s="14" t="s">
        <v>4</v>
      </c>
      <c r="B240" s="14" t="s">
        <v>122</v>
      </c>
      <c r="C240" s="14" t="s">
        <v>319</v>
      </c>
      <c r="D240" s="14" t="s">
        <v>320</v>
      </c>
      <c r="E240" s="14" t="s">
        <v>125</v>
      </c>
      <c r="F240" s="14" t="s">
        <v>321</v>
      </c>
      <c r="G240" s="14" t="s">
        <v>126</v>
      </c>
      <c r="H240" s="14" t="s">
        <v>20</v>
      </c>
      <c r="I240" s="14" t="s">
        <v>20</v>
      </c>
      <c r="J240" s="14" t="s">
        <v>20</v>
      </c>
      <c r="K240" s="14" t="s">
        <v>20</v>
      </c>
      <c r="L240" s="14" t="s">
        <v>20</v>
      </c>
    </row>
    <row r="241" ht="28.5" customHeight="1" spans="1:12">
      <c r="A241" s="14" t="s">
        <v>20</v>
      </c>
      <c r="B241" s="14" t="s">
        <v>20</v>
      </c>
      <c r="C241" s="14" t="s">
        <v>20</v>
      </c>
      <c r="D241" s="14" t="s">
        <v>20</v>
      </c>
      <c r="E241" s="14" t="s">
        <v>20</v>
      </c>
      <c r="F241" s="14" t="s">
        <v>20</v>
      </c>
      <c r="G241" s="14" t="s">
        <v>322</v>
      </c>
      <c r="H241" s="14" t="s">
        <v>323</v>
      </c>
      <c r="I241" s="14" t="s">
        <v>324</v>
      </c>
      <c r="J241" s="14" t="s">
        <v>325</v>
      </c>
      <c r="K241" s="14" t="s">
        <v>326</v>
      </c>
      <c r="L241" s="14" t="s">
        <v>128</v>
      </c>
    </row>
    <row r="242" ht="24" customHeight="1" spans="1:12">
      <c r="A242" s="22" t="s">
        <v>20</v>
      </c>
      <c r="B242" s="23" t="s">
        <v>457</v>
      </c>
      <c r="C242" s="23" t="s">
        <v>458</v>
      </c>
      <c r="D242" s="22" t="s">
        <v>459</v>
      </c>
      <c r="E242" s="29" t="s">
        <v>460</v>
      </c>
      <c r="F242" s="24">
        <v>379.69</v>
      </c>
      <c r="G242" s="24">
        <v>70.83</v>
      </c>
      <c r="H242" s="24">
        <v>245.63</v>
      </c>
      <c r="I242" s="24" t="s">
        <v>20</v>
      </c>
      <c r="J242" s="24">
        <v>22.67</v>
      </c>
      <c r="K242" s="24">
        <v>9.21</v>
      </c>
      <c r="L242" s="24" t="s">
        <v>20</v>
      </c>
    </row>
    <row r="243" ht="24" customHeight="1" spans="1:12">
      <c r="A243" s="30" t="s">
        <v>313</v>
      </c>
      <c r="B243" s="31" t="s">
        <v>271</v>
      </c>
      <c r="C243" s="31" t="s">
        <v>272</v>
      </c>
      <c r="D243" s="30" t="s">
        <v>176</v>
      </c>
      <c r="E243" s="32" t="s">
        <v>273</v>
      </c>
      <c r="F243" s="33">
        <v>6.13</v>
      </c>
      <c r="G243" s="33">
        <v>0.67</v>
      </c>
      <c r="H243" s="33">
        <v>4.64</v>
      </c>
      <c r="I243" s="33" t="s">
        <v>20</v>
      </c>
      <c r="J243" s="33">
        <v>0.22</v>
      </c>
      <c r="K243" s="33">
        <v>0.09</v>
      </c>
      <c r="L243" s="33" t="s">
        <v>20</v>
      </c>
    </row>
    <row r="244" ht="24" customHeight="1" spans="1:12">
      <c r="A244" s="22" t="s">
        <v>20</v>
      </c>
      <c r="B244" s="23" t="s">
        <v>461</v>
      </c>
      <c r="C244" s="23" t="s">
        <v>462</v>
      </c>
      <c r="D244" s="22" t="s">
        <v>459</v>
      </c>
      <c r="E244" s="29" t="s">
        <v>463</v>
      </c>
      <c r="F244" s="24">
        <v>611.75</v>
      </c>
      <c r="G244" s="24">
        <v>67.47</v>
      </c>
      <c r="H244" s="24">
        <v>463.41</v>
      </c>
      <c r="I244" s="24" t="s">
        <v>20</v>
      </c>
      <c r="J244" s="24">
        <v>21.59</v>
      </c>
      <c r="K244" s="24">
        <v>8.77</v>
      </c>
      <c r="L244" s="24" t="s">
        <v>20</v>
      </c>
    </row>
    <row r="245" ht="18" customHeight="1" spans="1:12">
      <c r="A245" s="19" t="s">
        <v>314</v>
      </c>
      <c r="B245" s="20" t="s">
        <v>275</v>
      </c>
      <c r="C245" s="20" t="s">
        <v>276</v>
      </c>
      <c r="D245" s="19" t="s">
        <v>176</v>
      </c>
      <c r="E245" s="28" t="s">
        <v>277</v>
      </c>
      <c r="F245" s="21">
        <v>5.91</v>
      </c>
      <c r="G245" s="21">
        <v>1.16</v>
      </c>
      <c r="H245" s="21">
        <v>3.7</v>
      </c>
      <c r="I245" s="21">
        <v>0.03</v>
      </c>
      <c r="J245" s="21">
        <v>0.38</v>
      </c>
      <c r="K245" s="21">
        <v>0.15</v>
      </c>
      <c r="L245" s="21" t="s">
        <v>20</v>
      </c>
    </row>
    <row r="246" ht="18" customHeight="1" spans="1:12">
      <c r="A246" s="22" t="s">
        <v>20</v>
      </c>
      <c r="B246" s="23" t="s">
        <v>464</v>
      </c>
      <c r="C246" s="23" t="s">
        <v>465</v>
      </c>
      <c r="D246" s="22" t="s">
        <v>412</v>
      </c>
      <c r="E246" s="29" t="s">
        <v>466</v>
      </c>
      <c r="F246" s="24">
        <v>590.99</v>
      </c>
      <c r="G246" s="24">
        <v>115.67</v>
      </c>
      <c r="H246" s="24">
        <v>370.05</v>
      </c>
      <c r="I246" s="24">
        <v>3.05</v>
      </c>
      <c r="J246" s="24">
        <v>37.99</v>
      </c>
      <c r="K246" s="24">
        <v>15.43</v>
      </c>
      <c r="L246" s="24" t="s">
        <v>20</v>
      </c>
    </row>
    <row r="247" ht="18" customHeight="1" spans="1:12">
      <c r="A247" s="22" t="s">
        <v>20</v>
      </c>
      <c r="B247" s="23" t="s">
        <v>20</v>
      </c>
      <c r="C247" s="23" t="s">
        <v>20</v>
      </c>
      <c r="D247" s="22" t="s">
        <v>20</v>
      </c>
      <c r="E247" s="29" t="s">
        <v>20</v>
      </c>
      <c r="F247" s="24" t="s">
        <v>20</v>
      </c>
      <c r="G247" s="24" t="s">
        <v>20</v>
      </c>
      <c r="H247" s="24" t="s">
        <v>20</v>
      </c>
      <c r="I247" s="24" t="s">
        <v>20</v>
      </c>
      <c r="J247" s="24" t="s">
        <v>20</v>
      </c>
      <c r="K247" s="24" t="s">
        <v>20</v>
      </c>
      <c r="L247" s="24" t="s">
        <v>20</v>
      </c>
    </row>
    <row r="248" ht="18" customHeight="1" spans="1:12">
      <c r="A248" s="22" t="s">
        <v>20</v>
      </c>
      <c r="B248" s="23" t="s">
        <v>20</v>
      </c>
      <c r="C248" s="23" t="s">
        <v>20</v>
      </c>
      <c r="D248" s="22" t="s">
        <v>20</v>
      </c>
      <c r="E248" s="29" t="s">
        <v>20</v>
      </c>
      <c r="F248" s="24" t="s">
        <v>20</v>
      </c>
      <c r="G248" s="24" t="s">
        <v>20</v>
      </c>
      <c r="H248" s="24" t="s">
        <v>20</v>
      </c>
      <c r="I248" s="24" t="s">
        <v>20</v>
      </c>
      <c r="J248" s="24" t="s">
        <v>20</v>
      </c>
      <c r="K248" s="24" t="s">
        <v>20</v>
      </c>
      <c r="L248" s="24" t="s">
        <v>20</v>
      </c>
    </row>
    <row r="249" ht="18" customHeight="1" spans="1:12">
      <c r="A249" s="22" t="s">
        <v>20</v>
      </c>
      <c r="B249" s="23" t="s">
        <v>20</v>
      </c>
      <c r="C249" s="23" t="s">
        <v>20</v>
      </c>
      <c r="D249" s="22" t="s">
        <v>20</v>
      </c>
      <c r="E249" s="29" t="s">
        <v>20</v>
      </c>
      <c r="F249" s="24" t="s">
        <v>20</v>
      </c>
      <c r="G249" s="24" t="s">
        <v>20</v>
      </c>
      <c r="H249" s="24" t="s">
        <v>20</v>
      </c>
      <c r="I249" s="24" t="s">
        <v>20</v>
      </c>
      <c r="J249" s="24" t="s">
        <v>20</v>
      </c>
      <c r="K249" s="24" t="s">
        <v>20</v>
      </c>
      <c r="L249" s="24" t="s">
        <v>20</v>
      </c>
    </row>
    <row r="250" ht="18" customHeight="1" spans="1:12">
      <c r="A250" s="22" t="s">
        <v>20</v>
      </c>
      <c r="B250" s="23" t="s">
        <v>20</v>
      </c>
      <c r="C250" s="23" t="s">
        <v>20</v>
      </c>
      <c r="D250" s="22" t="s">
        <v>20</v>
      </c>
      <c r="E250" s="29" t="s">
        <v>20</v>
      </c>
      <c r="F250" s="24" t="s">
        <v>20</v>
      </c>
      <c r="G250" s="24" t="s">
        <v>20</v>
      </c>
      <c r="H250" s="24" t="s">
        <v>20</v>
      </c>
      <c r="I250" s="24" t="s">
        <v>20</v>
      </c>
      <c r="J250" s="24" t="s">
        <v>20</v>
      </c>
      <c r="K250" s="24" t="s">
        <v>20</v>
      </c>
      <c r="L250" s="24" t="s">
        <v>20</v>
      </c>
    </row>
    <row r="251" ht="18" customHeight="1" spans="1:12">
      <c r="A251" s="22" t="s">
        <v>20</v>
      </c>
      <c r="B251" s="23" t="s">
        <v>20</v>
      </c>
      <c r="C251" s="23" t="s">
        <v>20</v>
      </c>
      <c r="D251" s="22" t="s">
        <v>20</v>
      </c>
      <c r="E251" s="29" t="s">
        <v>20</v>
      </c>
      <c r="F251" s="24" t="s">
        <v>20</v>
      </c>
      <c r="G251" s="24" t="s">
        <v>20</v>
      </c>
      <c r="H251" s="24" t="s">
        <v>20</v>
      </c>
      <c r="I251" s="24" t="s">
        <v>20</v>
      </c>
      <c r="J251" s="24" t="s">
        <v>20</v>
      </c>
      <c r="K251" s="24" t="s">
        <v>20</v>
      </c>
      <c r="L251" s="24" t="s">
        <v>20</v>
      </c>
    </row>
    <row r="252" ht="18" customHeight="1" spans="1:12">
      <c r="A252" s="22" t="s">
        <v>20</v>
      </c>
      <c r="B252" s="23" t="s">
        <v>20</v>
      </c>
      <c r="C252" s="23" t="s">
        <v>20</v>
      </c>
      <c r="D252" s="22" t="s">
        <v>20</v>
      </c>
      <c r="E252" s="29" t="s">
        <v>20</v>
      </c>
      <c r="F252" s="24" t="s">
        <v>20</v>
      </c>
      <c r="G252" s="24" t="s">
        <v>20</v>
      </c>
      <c r="H252" s="24" t="s">
        <v>20</v>
      </c>
      <c r="I252" s="24" t="s">
        <v>20</v>
      </c>
      <c r="J252" s="24" t="s">
        <v>20</v>
      </c>
      <c r="K252" s="24" t="s">
        <v>20</v>
      </c>
      <c r="L252" s="24" t="s">
        <v>20</v>
      </c>
    </row>
    <row r="253" ht="18" customHeight="1" spans="1:12">
      <c r="A253" s="22" t="s">
        <v>20</v>
      </c>
      <c r="B253" s="23" t="s">
        <v>20</v>
      </c>
      <c r="C253" s="23" t="s">
        <v>20</v>
      </c>
      <c r="D253" s="22" t="s">
        <v>20</v>
      </c>
      <c r="E253" s="29" t="s">
        <v>20</v>
      </c>
      <c r="F253" s="24" t="s">
        <v>20</v>
      </c>
      <c r="G253" s="24" t="s">
        <v>20</v>
      </c>
      <c r="H253" s="24" t="s">
        <v>20</v>
      </c>
      <c r="I253" s="24" t="s">
        <v>20</v>
      </c>
      <c r="J253" s="24" t="s">
        <v>20</v>
      </c>
      <c r="K253" s="24" t="s">
        <v>20</v>
      </c>
      <c r="L253" s="24" t="s">
        <v>20</v>
      </c>
    </row>
    <row r="254" ht="18" customHeight="1" spans="1:12">
      <c r="A254" s="22" t="s">
        <v>20</v>
      </c>
      <c r="B254" s="23" t="s">
        <v>20</v>
      </c>
      <c r="C254" s="23" t="s">
        <v>20</v>
      </c>
      <c r="D254" s="22" t="s">
        <v>20</v>
      </c>
      <c r="E254" s="29" t="s">
        <v>20</v>
      </c>
      <c r="F254" s="24" t="s">
        <v>20</v>
      </c>
      <c r="G254" s="24" t="s">
        <v>20</v>
      </c>
      <c r="H254" s="24" t="s">
        <v>20</v>
      </c>
      <c r="I254" s="24" t="s">
        <v>20</v>
      </c>
      <c r="J254" s="24" t="s">
        <v>20</v>
      </c>
      <c r="K254" s="24" t="s">
        <v>20</v>
      </c>
      <c r="L254" s="24" t="s">
        <v>20</v>
      </c>
    </row>
    <row r="255" ht="18" customHeight="1" spans="1:12">
      <c r="A255" s="22" t="s">
        <v>20</v>
      </c>
      <c r="B255" s="23" t="s">
        <v>20</v>
      </c>
      <c r="C255" s="23" t="s">
        <v>20</v>
      </c>
      <c r="D255" s="22" t="s">
        <v>20</v>
      </c>
      <c r="E255" s="29" t="s">
        <v>20</v>
      </c>
      <c r="F255" s="24" t="s">
        <v>20</v>
      </c>
      <c r="G255" s="24" t="s">
        <v>20</v>
      </c>
      <c r="H255" s="24" t="s">
        <v>20</v>
      </c>
      <c r="I255" s="24" t="s">
        <v>20</v>
      </c>
      <c r="J255" s="24" t="s">
        <v>20</v>
      </c>
      <c r="K255" s="24" t="s">
        <v>20</v>
      </c>
      <c r="L255" s="24" t="s">
        <v>20</v>
      </c>
    </row>
    <row r="256" ht="18" customHeight="1" spans="1:12">
      <c r="A256" s="22" t="s">
        <v>20</v>
      </c>
      <c r="B256" s="23" t="s">
        <v>20</v>
      </c>
      <c r="C256" s="23" t="s">
        <v>20</v>
      </c>
      <c r="D256" s="22" t="s">
        <v>20</v>
      </c>
      <c r="E256" s="29" t="s">
        <v>20</v>
      </c>
      <c r="F256" s="24" t="s">
        <v>20</v>
      </c>
      <c r="G256" s="24" t="s">
        <v>20</v>
      </c>
      <c r="H256" s="24" t="s">
        <v>20</v>
      </c>
      <c r="I256" s="24" t="s">
        <v>20</v>
      </c>
      <c r="J256" s="24" t="s">
        <v>20</v>
      </c>
      <c r="K256" s="24" t="s">
        <v>20</v>
      </c>
      <c r="L256" s="24" t="s">
        <v>20</v>
      </c>
    </row>
    <row r="257" ht="18" customHeight="1" spans="1:12">
      <c r="A257" s="22" t="s">
        <v>20</v>
      </c>
      <c r="B257" s="23" t="s">
        <v>20</v>
      </c>
      <c r="C257" s="23" t="s">
        <v>20</v>
      </c>
      <c r="D257" s="22" t="s">
        <v>20</v>
      </c>
      <c r="E257" s="29" t="s">
        <v>20</v>
      </c>
      <c r="F257" s="24" t="s">
        <v>20</v>
      </c>
      <c r="G257" s="24" t="s">
        <v>20</v>
      </c>
      <c r="H257" s="24" t="s">
        <v>20</v>
      </c>
      <c r="I257" s="24" t="s">
        <v>20</v>
      </c>
      <c r="J257" s="24" t="s">
        <v>20</v>
      </c>
      <c r="K257" s="24" t="s">
        <v>20</v>
      </c>
      <c r="L257" s="24" t="s">
        <v>20</v>
      </c>
    </row>
    <row r="258" ht="18" customHeight="1" spans="1:12">
      <c r="A258" s="22" t="s">
        <v>20</v>
      </c>
      <c r="B258" s="23" t="s">
        <v>20</v>
      </c>
      <c r="C258" s="23" t="s">
        <v>20</v>
      </c>
      <c r="D258" s="22" t="s">
        <v>20</v>
      </c>
      <c r="E258" s="29" t="s">
        <v>20</v>
      </c>
      <c r="F258" s="24" t="s">
        <v>20</v>
      </c>
      <c r="G258" s="24" t="s">
        <v>20</v>
      </c>
      <c r="H258" s="24" t="s">
        <v>20</v>
      </c>
      <c r="I258" s="24" t="s">
        <v>20</v>
      </c>
      <c r="J258" s="24" t="s">
        <v>20</v>
      </c>
      <c r="K258" s="24" t="s">
        <v>20</v>
      </c>
      <c r="L258" s="24" t="s">
        <v>20</v>
      </c>
    </row>
    <row r="259" ht="18" customHeight="1" spans="1:12">
      <c r="A259" s="22" t="s">
        <v>20</v>
      </c>
      <c r="B259" s="23" t="s">
        <v>20</v>
      </c>
      <c r="C259" s="23" t="s">
        <v>20</v>
      </c>
      <c r="D259" s="22" t="s">
        <v>20</v>
      </c>
      <c r="E259" s="29" t="s">
        <v>20</v>
      </c>
      <c r="F259" s="24" t="s">
        <v>20</v>
      </c>
      <c r="G259" s="24" t="s">
        <v>20</v>
      </c>
      <c r="H259" s="24" t="s">
        <v>20</v>
      </c>
      <c r="I259" s="24" t="s">
        <v>20</v>
      </c>
      <c r="J259" s="24" t="s">
        <v>20</v>
      </c>
      <c r="K259" s="24" t="s">
        <v>20</v>
      </c>
      <c r="L259" s="24" t="s">
        <v>20</v>
      </c>
    </row>
    <row r="260" ht="18" customHeight="1" spans="1:12">
      <c r="A260" s="22" t="s">
        <v>20</v>
      </c>
      <c r="B260" s="23" t="s">
        <v>20</v>
      </c>
      <c r="C260" s="23" t="s">
        <v>20</v>
      </c>
      <c r="D260" s="22" t="s">
        <v>20</v>
      </c>
      <c r="E260" s="29" t="s">
        <v>20</v>
      </c>
      <c r="F260" s="24" t="s">
        <v>20</v>
      </c>
      <c r="G260" s="24" t="s">
        <v>20</v>
      </c>
      <c r="H260" s="24" t="s">
        <v>20</v>
      </c>
      <c r="I260" s="24" t="s">
        <v>20</v>
      </c>
      <c r="J260" s="24" t="s">
        <v>20</v>
      </c>
      <c r="K260" s="24" t="s">
        <v>20</v>
      </c>
      <c r="L260" s="24" t="s">
        <v>20</v>
      </c>
    </row>
    <row r="261" ht="18" customHeight="1" spans="1:12">
      <c r="A261" s="22" t="s">
        <v>20</v>
      </c>
      <c r="B261" s="23" t="s">
        <v>20</v>
      </c>
      <c r="C261" s="23" t="s">
        <v>20</v>
      </c>
      <c r="D261" s="22" t="s">
        <v>20</v>
      </c>
      <c r="E261" s="29" t="s">
        <v>20</v>
      </c>
      <c r="F261" s="24" t="s">
        <v>20</v>
      </c>
      <c r="G261" s="24" t="s">
        <v>20</v>
      </c>
      <c r="H261" s="24" t="s">
        <v>20</v>
      </c>
      <c r="I261" s="24" t="s">
        <v>20</v>
      </c>
      <c r="J261" s="24" t="s">
        <v>20</v>
      </c>
      <c r="K261" s="24" t="s">
        <v>20</v>
      </c>
      <c r="L261" s="24" t="s">
        <v>20</v>
      </c>
    </row>
    <row r="262" ht="18" customHeight="1" spans="1:12">
      <c r="A262" s="25" t="s">
        <v>350</v>
      </c>
      <c r="B262" s="25" t="s">
        <v>20</v>
      </c>
      <c r="C262" s="25" t="s">
        <v>20</v>
      </c>
      <c r="D262" s="25" t="s">
        <v>20</v>
      </c>
      <c r="E262" s="25" t="s">
        <v>20</v>
      </c>
      <c r="F262" s="25" t="s">
        <v>20</v>
      </c>
      <c r="G262" s="25" t="s">
        <v>20</v>
      </c>
      <c r="H262" s="25" t="s">
        <v>20</v>
      </c>
      <c r="I262" s="25" t="s">
        <v>20</v>
      </c>
      <c r="J262" s="25" t="s">
        <v>20</v>
      </c>
      <c r="K262" s="25" t="s">
        <v>20</v>
      </c>
      <c r="L262" s="25" t="s">
        <v>20</v>
      </c>
    </row>
  </sheetData>
  <mergeCells count="132">
    <mergeCell ref="A1:L1"/>
    <mergeCell ref="A2:J2"/>
    <mergeCell ref="K2:L2"/>
    <mergeCell ref="G3:L3"/>
    <mergeCell ref="A23:L23"/>
    <mergeCell ref="A24:L24"/>
    <mergeCell ref="A25:J25"/>
    <mergeCell ref="K25:L25"/>
    <mergeCell ref="G26:L26"/>
    <mergeCell ref="A44:L44"/>
    <mergeCell ref="A45:L45"/>
    <mergeCell ref="A46:J46"/>
    <mergeCell ref="K46:L46"/>
    <mergeCell ref="G47:L47"/>
    <mergeCell ref="A64:L64"/>
    <mergeCell ref="A65:L65"/>
    <mergeCell ref="A66:J66"/>
    <mergeCell ref="K66:L66"/>
    <mergeCell ref="G67:L67"/>
    <mergeCell ref="A86:L86"/>
    <mergeCell ref="A87:L87"/>
    <mergeCell ref="A88:J88"/>
    <mergeCell ref="K88:L88"/>
    <mergeCell ref="G89:L89"/>
    <mergeCell ref="A108:L108"/>
    <mergeCell ref="A109:L109"/>
    <mergeCell ref="A110:J110"/>
    <mergeCell ref="K110:L110"/>
    <mergeCell ref="G111:L111"/>
    <mergeCell ref="A131:L131"/>
    <mergeCell ref="A132:L132"/>
    <mergeCell ref="A133:J133"/>
    <mergeCell ref="K133:L133"/>
    <mergeCell ref="G134:L134"/>
    <mergeCell ref="A151:L151"/>
    <mergeCell ref="A152:L152"/>
    <mergeCell ref="A153:J153"/>
    <mergeCell ref="K153:L153"/>
    <mergeCell ref="G154:L154"/>
    <mergeCell ref="A172:L172"/>
    <mergeCell ref="A173:L173"/>
    <mergeCell ref="A174:J174"/>
    <mergeCell ref="K174:L174"/>
    <mergeCell ref="G175:L175"/>
    <mergeCell ref="A193:L193"/>
    <mergeCell ref="A194:L194"/>
    <mergeCell ref="A195:J195"/>
    <mergeCell ref="K195:L195"/>
    <mergeCell ref="G196:L196"/>
    <mergeCell ref="A216:L216"/>
    <mergeCell ref="A217:L217"/>
    <mergeCell ref="A218:J218"/>
    <mergeCell ref="K218:L218"/>
    <mergeCell ref="G219:L219"/>
    <mergeCell ref="A237:L237"/>
    <mergeCell ref="A238:L238"/>
    <mergeCell ref="A239:J239"/>
    <mergeCell ref="K239:L239"/>
    <mergeCell ref="G240:L240"/>
    <mergeCell ref="A262:L262"/>
    <mergeCell ref="A3:A4"/>
    <mergeCell ref="A26:A27"/>
    <mergeCell ref="A47:A48"/>
    <mergeCell ref="A67:A68"/>
    <mergeCell ref="A89:A90"/>
    <mergeCell ref="A111:A112"/>
    <mergeCell ref="A134:A135"/>
    <mergeCell ref="A154:A155"/>
    <mergeCell ref="A175:A176"/>
    <mergeCell ref="A196:A197"/>
    <mergeCell ref="A219:A220"/>
    <mergeCell ref="A240:A241"/>
    <mergeCell ref="B3:B4"/>
    <mergeCell ref="B26:B27"/>
    <mergeCell ref="B47:B48"/>
    <mergeCell ref="B67:B68"/>
    <mergeCell ref="B89:B90"/>
    <mergeCell ref="B111:B112"/>
    <mergeCell ref="B134:B135"/>
    <mergeCell ref="B154:B155"/>
    <mergeCell ref="B175:B176"/>
    <mergeCell ref="B196:B197"/>
    <mergeCell ref="B219:B220"/>
    <mergeCell ref="B240:B241"/>
    <mergeCell ref="C3:C4"/>
    <mergeCell ref="C26:C27"/>
    <mergeCell ref="C47:C48"/>
    <mergeCell ref="C67:C68"/>
    <mergeCell ref="C89:C90"/>
    <mergeCell ref="C111:C112"/>
    <mergeCell ref="C134:C135"/>
    <mergeCell ref="C154:C155"/>
    <mergeCell ref="C175:C176"/>
    <mergeCell ref="C196:C197"/>
    <mergeCell ref="C219:C220"/>
    <mergeCell ref="C240:C241"/>
    <mergeCell ref="D3:D4"/>
    <mergeCell ref="D26:D27"/>
    <mergeCell ref="D47:D48"/>
    <mergeCell ref="D67:D68"/>
    <mergeCell ref="D89:D90"/>
    <mergeCell ref="D111:D112"/>
    <mergeCell ref="D134:D135"/>
    <mergeCell ref="D154:D155"/>
    <mergeCell ref="D175:D176"/>
    <mergeCell ref="D196:D197"/>
    <mergeCell ref="D219:D220"/>
    <mergeCell ref="D240:D241"/>
    <mergeCell ref="E3:E4"/>
    <mergeCell ref="E26:E27"/>
    <mergeCell ref="E47:E48"/>
    <mergeCell ref="E67:E68"/>
    <mergeCell ref="E89:E90"/>
    <mergeCell ref="E111:E112"/>
    <mergeCell ref="E134:E135"/>
    <mergeCell ref="E154:E155"/>
    <mergeCell ref="E175:E176"/>
    <mergeCell ref="E196:E197"/>
    <mergeCell ref="E219:E220"/>
    <mergeCell ref="E240:E241"/>
    <mergeCell ref="F3:F4"/>
    <mergeCell ref="F26:F27"/>
    <mergeCell ref="F47:F48"/>
    <mergeCell ref="F67:F68"/>
    <mergeCell ref="F89:F90"/>
    <mergeCell ref="F111:F112"/>
    <mergeCell ref="F134:F135"/>
    <mergeCell ref="F154:F155"/>
    <mergeCell ref="F175:F176"/>
    <mergeCell ref="F196:F197"/>
    <mergeCell ref="F219:F220"/>
    <mergeCell ref="F240:F241"/>
  </mergeCells>
  <pageMargins left="0.590541666666667" right="0" top="0.590541666666667" bottom="0" header="0" footer="0"/>
  <pageSetup paperSize="9" orientation="landscape"/>
  <headerFooter/>
  <rowBreaks count="11" manualBreakCount="11">
    <brk id="23" max="16383" man="1"/>
    <brk id="44" max="16383" man="1"/>
    <brk id="64" max="16383" man="1"/>
    <brk id="86" max="16383" man="1"/>
    <brk id="108" max="16383" man="1"/>
    <brk id="131" max="16383" man="1"/>
    <brk id="151" max="16383" man="1"/>
    <brk id="172" max="16383" man="1"/>
    <brk id="193" max="16383" man="1"/>
    <brk id="216" max="16383" man="1"/>
    <brk id="23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showGridLines="0" view="pageBreakPreview" zoomScaleNormal="10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1" t="s">
        <v>475</v>
      </c>
      <c r="B1" s="11" t="s">
        <v>20</v>
      </c>
      <c r="C1" s="11" t="s">
        <v>20</v>
      </c>
      <c r="D1" s="11" t="s">
        <v>20</v>
      </c>
      <c r="E1" s="11" t="s">
        <v>20</v>
      </c>
      <c r="F1" s="11" t="s">
        <v>20</v>
      </c>
      <c r="G1" s="11" t="s">
        <v>20</v>
      </c>
    </row>
    <row r="2" ht="18" customHeight="1" spans="1:7">
      <c r="A2" s="12" t="s">
        <v>46</v>
      </c>
      <c r="B2" s="12" t="s">
        <v>20</v>
      </c>
      <c r="C2" s="12" t="s">
        <v>20</v>
      </c>
      <c r="D2" s="12" t="s">
        <v>20</v>
      </c>
      <c r="E2" s="12" t="s">
        <v>20</v>
      </c>
      <c r="F2" s="13" t="s">
        <v>47</v>
      </c>
      <c r="G2" s="13" t="s">
        <v>20</v>
      </c>
    </row>
    <row r="3" ht="28.5" customHeight="1" spans="1:7">
      <c r="A3" s="14" t="s">
        <v>476</v>
      </c>
      <c r="B3" s="14" t="s">
        <v>122</v>
      </c>
      <c r="C3" s="14" t="s">
        <v>477</v>
      </c>
      <c r="D3" s="14" t="s">
        <v>478</v>
      </c>
      <c r="E3" s="14" t="s">
        <v>479</v>
      </c>
      <c r="F3" s="14" t="s">
        <v>480</v>
      </c>
      <c r="G3" s="14" t="s">
        <v>9</v>
      </c>
    </row>
    <row r="4" ht="24" customHeight="1" spans="1:7">
      <c r="A4" s="15" t="s">
        <v>20</v>
      </c>
      <c r="B4" s="16" t="s">
        <v>20</v>
      </c>
      <c r="C4" s="16" t="s">
        <v>83</v>
      </c>
      <c r="D4" s="16" t="s">
        <v>20</v>
      </c>
      <c r="E4" s="27" t="s">
        <v>20</v>
      </c>
      <c r="F4" s="27">
        <v>6023.06</v>
      </c>
      <c r="G4" s="40" t="s">
        <v>20</v>
      </c>
    </row>
    <row r="5" ht="24" customHeight="1" spans="1:7">
      <c r="A5" s="19" t="s">
        <v>481</v>
      </c>
      <c r="B5" s="20" t="s">
        <v>20</v>
      </c>
      <c r="C5" s="20" t="s">
        <v>482</v>
      </c>
      <c r="D5" s="20" t="s">
        <v>20</v>
      </c>
      <c r="E5" s="21" t="s">
        <v>20</v>
      </c>
      <c r="F5" s="21">
        <v>6023.06</v>
      </c>
      <c r="G5" s="28" t="s">
        <v>20</v>
      </c>
    </row>
    <row r="6" ht="18" customHeight="1" spans="1:7">
      <c r="A6" s="22" t="s">
        <v>94</v>
      </c>
      <c r="B6" s="23" t="s">
        <v>483</v>
      </c>
      <c r="C6" s="23" t="s">
        <v>484</v>
      </c>
      <c r="D6" s="23" t="s">
        <v>485</v>
      </c>
      <c r="E6" s="24">
        <v>7.36</v>
      </c>
      <c r="F6" s="24">
        <v>5506.8</v>
      </c>
      <c r="G6" s="29" t="s">
        <v>20</v>
      </c>
    </row>
    <row r="7" ht="18" customHeight="1" spans="1:7">
      <c r="A7" s="22" t="s">
        <v>98</v>
      </c>
      <c r="B7" s="23" t="s">
        <v>486</v>
      </c>
      <c r="C7" s="23" t="s">
        <v>487</v>
      </c>
      <c r="D7" s="23" t="s">
        <v>20</v>
      </c>
      <c r="E7" s="24">
        <v>0.11</v>
      </c>
      <c r="F7" s="24">
        <v>82.3</v>
      </c>
      <c r="G7" s="29" t="s">
        <v>20</v>
      </c>
    </row>
    <row r="8" ht="18" customHeight="1" spans="1:7">
      <c r="A8" s="22" t="s">
        <v>102</v>
      </c>
      <c r="B8" s="23" t="s">
        <v>488</v>
      </c>
      <c r="C8" s="23" t="s">
        <v>489</v>
      </c>
      <c r="D8" s="23" t="s">
        <v>20</v>
      </c>
      <c r="E8" s="24">
        <v>0.53</v>
      </c>
      <c r="F8" s="24">
        <v>396.55</v>
      </c>
      <c r="G8" s="29" t="s">
        <v>20</v>
      </c>
    </row>
    <row r="9" ht="18" customHeight="1" spans="1:7">
      <c r="A9" s="22" t="s">
        <v>104</v>
      </c>
      <c r="B9" s="23" t="s">
        <v>490</v>
      </c>
      <c r="C9" s="23" t="s">
        <v>491</v>
      </c>
      <c r="D9" s="23" t="s">
        <v>20</v>
      </c>
      <c r="E9" s="24">
        <v>0.05</v>
      </c>
      <c r="F9" s="24">
        <v>37.41</v>
      </c>
      <c r="G9" s="29" t="s">
        <v>20</v>
      </c>
    </row>
    <row r="10" ht="18" customHeight="1" spans="1:7">
      <c r="A10" s="15" t="s">
        <v>20</v>
      </c>
      <c r="B10" s="16" t="s">
        <v>20</v>
      </c>
      <c r="C10" s="16" t="s">
        <v>85</v>
      </c>
      <c r="D10" s="16" t="s">
        <v>20</v>
      </c>
      <c r="E10" s="27" t="s">
        <v>20</v>
      </c>
      <c r="F10" s="27">
        <v>1890.64</v>
      </c>
      <c r="G10" s="40" t="s">
        <v>20</v>
      </c>
    </row>
    <row r="11" ht="34.5" customHeight="1" spans="1:7">
      <c r="A11" s="19" t="s">
        <v>481</v>
      </c>
      <c r="B11" s="20" t="s">
        <v>20</v>
      </c>
      <c r="C11" s="20" t="s">
        <v>492</v>
      </c>
      <c r="D11" s="20" t="s">
        <v>20</v>
      </c>
      <c r="E11" s="21" t="s">
        <v>20</v>
      </c>
      <c r="F11" s="21">
        <v>1890.64</v>
      </c>
      <c r="G11" s="28" t="s">
        <v>20</v>
      </c>
    </row>
    <row r="12" ht="36" customHeight="1" spans="1:7">
      <c r="A12" s="22" t="s">
        <v>94</v>
      </c>
      <c r="B12" s="23" t="s">
        <v>493</v>
      </c>
      <c r="C12" s="23" t="s">
        <v>484</v>
      </c>
      <c r="D12" s="23" t="s">
        <v>494</v>
      </c>
      <c r="E12" s="24">
        <v>11</v>
      </c>
      <c r="F12" s="24">
        <v>1027.06</v>
      </c>
      <c r="G12" s="29" t="s">
        <v>20</v>
      </c>
    </row>
    <row r="13" ht="36" customHeight="1" spans="1:7">
      <c r="A13" s="22" t="s">
        <v>98</v>
      </c>
      <c r="B13" s="23" t="s">
        <v>495</v>
      </c>
      <c r="C13" s="23" t="s">
        <v>487</v>
      </c>
      <c r="D13" s="23" t="s">
        <v>496</v>
      </c>
      <c r="E13" s="24">
        <v>0.5</v>
      </c>
      <c r="F13" s="24">
        <v>46.68</v>
      </c>
      <c r="G13" s="29" t="s">
        <v>20</v>
      </c>
    </row>
    <row r="14" ht="36" customHeight="1" spans="1:7">
      <c r="A14" s="22" t="s">
        <v>102</v>
      </c>
      <c r="B14" s="23" t="s">
        <v>497</v>
      </c>
      <c r="C14" s="23" t="s">
        <v>489</v>
      </c>
      <c r="D14" s="23" t="s">
        <v>498</v>
      </c>
      <c r="E14" s="24">
        <v>4</v>
      </c>
      <c r="F14" s="24">
        <v>373.48</v>
      </c>
      <c r="G14" s="29" t="s">
        <v>20</v>
      </c>
    </row>
    <row r="15" ht="18" customHeight="1" spans="1:7">
      <c r="A15" s="22" t="s">
        <v>161</v>
      </c>
      <c r="B15" s="23" t="s">
        <v>499</v>
      </c>
      <c r="C15" s="23" t="s">
        <v>500</v>
      </c>
      <c r="D15" s="23" t="s">
        <v>501</v>
      </c>
      <c r="E15" s="24" t="s">
        <v>20</v>
      </c>
      <c r="F15" s="24">
        <v>443.42</v>
      </c>
      <c r="G15" s="29" t="s">
        <v>20</v>
      </c>
    </row>
    <row r="16" ht="24" customHeight="1" spans="1:7">
      <c r="A16" s="15" t="s">
        <v>20</v>
      </c>
      <c r="B16" s="16" t="s">
        <v>20</v>
      </c>
      <c r="C16" s="16" t="s">
        <v>87</v>
      </c>
      <c r="D16" s="16" t="s">
        <v>20</v>
      </c>
      <c r="E16" s="27" t="s">
        <v>20</v>
      </c>
      <c r="F16" s="27">
        <v>6023.06</v>
      </c>
      <c r="G16" s="40" t="s">
        <v>20</v>
      </c>
    </row>
    <row r="17" ht="24" customHeight="1" spans="1:7">
      <c r="A17" s="19" t="s">
        <v>481</v>
      </c>
      <c r="B17" s="20" t="s">
        <v>20</v>
      </c>
      <c r="C17" s="20" t="s">
        <v>482</v>
      </c>
      <c r="D17" s="20" t="s">
        <v>20</v>
      </c>
      <c r="E17" s="21" t="s">
        <v>20</v>
      </c>
      <c r="F17" s="21">
        <v>6023.06</v>
      </c>
      <c r="G17" s="28" t="s">
        <v>20</v>
      </c>
    </row>
    <row r="18" ht="18" customHeight="1" spans="1:7">
      <c r="A18" s="22" t="s">
        <v>94</v>
      </c>
      <c r="B18" s="23" t="s">
        <v>502</v>
      </c>
      <c r="C18" s="23" t="s">
        <v>484</v>
      </c>
      <c r="D18" s="23" t="s">
        <v>485</v>
      </c>
      <c r="E18" s="24">
        <v>7.36</v>
      </c>
      <c r="F18" s="24">
        <v>5506.8</v>
      </c>
      <c r="G18" s="29" t="s">
        <v>20</v>
      </c>
    </row>
    <row r="19" ht="18" customHeight="1" spans="1:7">
      <c r="A19" s="22" t="s">
        <v>98</v>
      </c>
      <c r="B19" s="23" t="s">
        <v>503</v>
      </c>
      <c r="C19" s="23" t="s">
        <v>487</v>
      </c>
      <c r="D19" s="23" t="s">
        <v>20</v>
      </c>
      <c r="E19" s="24">
        <v>0.11</v>
      </c>
      <c r="F19" s="24">
        <v>82.3</v>
      </c>
      <c r="G19" s="29" t="s">
        <v>20</v>
      </c>
    </row>
    <row r="20" ht="18" customHeight="1" spans="1:7">
      <c r="A20" s="22" t="s">
        <v>102</v>
      </c>
      <c r="B20" s="23" t="s">
        <v>504</v>
      </c>
      <c r="C20" s="23" t="s">
        <v>489</v>
      </c>
      <c r="D20" s="23" t="s">
        <v>20</v>
      </c>
      <c r="E20" s="24">
        <v>0.53</v>
      </c>
      <c r="F20" s="24">
        <v>396.55</v>
      </c>
      <c r="G20" s="29" t="s">
        <v>20</v>
      </c>
    </row>
    <row r="21" ht="18" customHeight="1" spans="1:7">
      <c r="A21" s="22" t="s">
        <v>104</v>
      </c>
      <c r="B21" s="23" t="s">
        <v>505</v>
      </c>
      <c r="C21" s="23" t="s">
        <v>491</v>
      </c>
      <c r="D21" s="23" t="s">
        <v>20</v>
      </c>
      <c r="E21" s="24">
        <v>0.05</v>
      </c>
      <c r="F21" s="24">
        <v>37.41</v>
      </c>
      <c r="G21" s="29" t="s">
        <v>20</v>
      </c>
    </row>
    <row r="22" ht="18" customHeight="1" spans="1:7">
      <c r="A22" s="15" t="s">
        <v>20</v>
      </c>
      <c r="B22" s="16" t="s">
        <v>20</v>
      </c>
      <c r="C22" s="16" t="s">
        <v>89</v>
      </c>
      <c r="D22" s="16" t="s">
        <v>20</v>
      </c>
      <c r="E22" s="27" t="s">
        <v>20</v>
      </c>
      <c r="F22" s="27">
        <v>1890.64</v>
      </c>
      <c r="G22" s="40" t="s">
        <v>20</v>
      </c>
    </row>
    <row r="23" ht="34.5" customHeight="1" spans="1:7">
      <c r="A23" s="19" t="s">
        <v>481</v>
      </c>
      <c r="B23" s="20" t="s">
        <v>20</v>
      </c>
      <c r="C23" s="20" t="s">
        <v>492</v>
      </c>
      <c r="D23" s="20" t="s">
        <v>20</v>
      </c>
      <c r="E23" s="21" t="s">
        <v>20</v>
      </c>
      <c r="F23" s="21">
        <v>1890.64</v>
      </c>
      <c r="G23" s="28" t="s">
        <v>20</v>
      </c>
    </row>
    <row r="24" ht="36" customHeight="1" spans="1:7">
      <c r="A24" s="22" t="s">
        <v>94</v>
      </c>
      <c r="B24" s="23" t="s">
        <v>493</v>
      </c>
      <c r="C24" s="23" t="s">
        <v>484</v>
      </c>
      <c r="D24" s="23" t="s">
        <v>494</v>
      </c>
      <c r="E24" s="24">
        <v>11</v>
      </c>
      <c r="F24" s="24">
        <v>1027.06</v>
      </c>
      <c r="G24" s="29" t="s">
        <v>20</v>
      </c>
    </row>
    <row r="25" ht="36" customHeight="1" spans="1:7">
      <c r="A25" s="22" t="s">
        <v>98</v>
      </c>
      <c r="B25" s="23" t="s">
        <v>495</v>
      </c>
      <c r="C25" s="23" t="s">
        <v>487</v>
      </c>
      <c r="D25" s="23" t="s">
        <v>496</v>
      </c>
      <c r="E25" s="24">
        <v>0.5</v>
      </c>
      <c r="F25" s="24">
        <v>46.68</v>
      </c>
      <c r="G25" s="29" t="s">
        <v>20</v>
      </c>
    </row>
    <row r="26" ht="36" customHeight="1" spans="1:7">
      <c r="A26" s="22" t="s">
        <v>102</v>
      </c>
      <c r="B26" s="23" t="s">
        <v>497</v>
      </c>
      <c r="C26" s="23" t="s">
        <v>489</v>
      </c>
      <c r="D26" s="23" t="s">
        <v>498</v>
      </c>
      <c r="E26" s="24">
        <v>4</v>
      </c>
      <c r="F26" s="24">
        <v>373.48</v>
      </c>
      <c r="G26" s="29" t="s">
        <v>20</v>
      </c>
    </row>
    <row r="27" ht="18" customHeight="1" spans="1:7">
      <c r="A27" s="22" t="s">
        <v>161</v>
      </c>
      <c r="B27" s="23" t="s">
        <v>499</v>
      </c>
      <c r="C27" s="23" t="s">
        <v>500</v>
      </c>
      <c r="D27" s="23" t="s">
        <v>501</v>
      </c>
      <c r="E27" s="24" t="s">
        <v>20</v>
      </c>
      <c r="F27" s="24">
        <v>443.42</v>
      </c>
      <c r="G27" s="29" t="s">
        <v>20</v>
      </c>
    </row>
    <row r="28" ht="18" customHeight="1" spans="1:7">
      <c r="A28" s="19" t="s">
        <v>20</v>
      </c>
      <c r="B28" s="20" t="s">
        <v>20</v>
      </c>
      <c r="C28" s="20" t="s">
        <v>506</v>
      </c>
      <c r="D28" s="20" t="s">
        <v>20</v>
      </c>
      <c r="E28" s="21" t="s">
        <v>20</v>
      </c>
      <c r="F28" s="21">
        <v>15827.4</v>
      </c>
      <c r="G28" s="28" t="s">
        <v>20</v>
      </c>
    </row>
    <row r="29" ht="28.5" customHeight="1" spans="1:7">
      <c r="A29" s="38" t="s">
        <v>507</v>
      </c>
      <c r="B29" s="38" t="s">
        <v>20</v>
      </c>
      <c r="C29" s="38" t="s">
        <v>20</v>
      </c>
      <c r="D29" s="38" t="s">
        <v>20</v>
      </c>
      <c r="E29" s="38" t="s">
        <v>20</v>
      </c>
      <c r="F29" s="38" t="s">
        <v>20</v>
      </c>
      <c r="G29" s="38" t="s">
        <v>20</v>
      </c>
    </row>
    <row r="30" ht="18" customHeight="1" spans="1:7">
      <c r="A30" s="39" t="s">
        <v>508</v>
      </c>
      <c r="B30" s="39" t="s">
        <v>20</v>
      </c>
      <c r="C30" s="39" t="s">
        <v>20</v>
      </c>
      <c r="D30" s="39" t="s">
        <v>20</v>
      </c>
      <c r="E30" s="39" t="s">
        <v>20</v>
      </c>
      <c r="F30" s="39" t="s">
        <v>20</v>
      </c>
      <c r="G30" s="39" t="s">
        <v>20</v>
      </c>
    </row>
  </sheetData>
  <mergeCells count="7">
    <mergeCell ref="A1:G1"/>
    <mergeCell ref="A2:E2"/>
    <mergeCell ref="F2:G2"/>
    <mergeCell ref="A29:G29"/>
    <mergeCell ref="A30:G30"/>
    <mergeCell ref="D6:D9"/>
    <mergeCell ref="D18:D21"/>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view="pageBreakPreview" zoomScaleNormal="10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1" t="s">
        <v>509</v>
      </c>
      <c r="B1" s="11" t="s">
        <v>20</v>
      </c>
      <c r="C1" s="11" t="s">
        <v>20</v>
      </c>
      <c r="D1" s="11" t="s">
        <v>20</v>
      </c>
      <c r="E1" s="11" t="s">
        <v>20</v>
      </c>
      <c r="F1" s="11" t="s">
        <v>20</v>
      </c>
      <c r="G1" s="11" t="s">
        <v>20</v>
      </c>
    </row>
    <row r="2" ht="18" customHeight="1" spans="1:7">
      <c r="A2" s="12" t="s">
        <v>46</v>
      </c>
      <c r="B2" s="12" t="s">
        <v>20</v>
      </c>
      <c r="C2" s="12" t="s">
        <v>20</v>
      </c>
      <c r="D2" s="12" t="s">
        <v>20</v>
      </c>
      <c r="E2" s="12" t="s">
        <v>20</v>
      </c>
      <c r="F2" s="13" t="s">
        <v>47</v>
      </c>
      <c r="G2" s="13" t="s">
        <v>20</v>
      </c>
    </row>
    <row r="3" ht="18" customHeight="1" spans="1:7">
      <c r="A3" s="14" t="s">
        <v>4</v>
      </c>
      <c r="B3" s="14" t="s">
        <v>122</v>
      </c>
      <c r="C3" s="14" t="s">
        <v>510</v>
      </c>
      <c r="D3" s="14" t="s">
        <v>124</v>
      </c>
      <c r="E3" s="14" t="s">
        <v>125</v>
      </c>
      <c r="F3" s="14" t="s">
        <v>511</v>
      </c>
      <c r="G3" s="14" t="s">
        <v>20</v>
      </c>
    </row>
    <row r="4" ht="18" customHeight="1" spans="1:7">
      <c r="A4" s="14" t="s">
        <v>20</v>
      </c>
      <c r="B4" s="14" t="s">
        <v>20</v>
      </c>
      <c r="C4" s="14" t="s">
        <v>20</v>
      </c>
      <c r="D4" s="14" t="s">
        <v>20</v>
      </c>
      <c r="E4" s="14" t="s">
        <v>20</v>
      </c>
      <c r="F4" s="14" t="s">
        <v>512</v>
      </c>
      <c r="G4" s="14" t="s">
        <v>513</v>
      </c>
    </row>
    <row r="5" ht="18" customHeight="1" spans="1:7">
      <c r="A5" s="15" t="s">
        <v>20</v>
      </c>
      <c r="B5" s="16" t="s">
        <v>20</v>
      </c>
      <c r="C5" s="16" t="s">
        <v>83</v>
      </c>
      <c r="D5" s="17" t="s">
        <v>20</v>
      </c>
      <c r="E5" s="26" t="s">
        <v>20</v>
      </c>
      <c r="F5" s="27" t="s">
        <v>20</v>
      </c>
      <c r="G5" s="18">
        <v>18499.25</v>
      </c>
    </row>
    <row r="6" ht="18" customHeight="1" spans="1:7">
      <c r="A6" s="22" t="s">
        <v>94</v>
      </c>
      <c r="B6" s="23" t="s">
        <v>514</v>
      </c>
      <c r="C6" s="23" t="s">
        <v>515</v>
      </c>
      <c r="D6" s="22" t="s">
        <v>176</v>
      </c>
      <c r="E6" s="29" t="s">
        <v>209</v>
      </c>
      <c r="F6" s="24">
        <v>55</v>
      </c>
      <c r="G6" s="24">
        <v>261.25</v>
      </c>
    </row>
    <row r="7" ht="18" customHeight="1" spans="1:7">
      <c r="A7" s="19" t="s">
        <v>20</v>
      </c>
      <c r="B7" s="20" t="s">
        <v>20</v>
      </c>
      <c r="C7" s="20" t="s">
        <v>516</v>
      </c>
      <c r="D7" s="19" t="s">
        <v>20</v>
      </c>
      <c r="E7" s="28" t="s">
        <v>20</v>
      </c>
      <c r="F7" s="21" t="s">
        <v>20</v>
      </c>
      <c r="G7" s="21">
        <v>18238</v>
      </c>
    </row>
    <row r="8" ht="58.5" customHeight="1" spans="1:7">
      <c r="A8" s="34" t="s">
        <v>98</v>
      </c>
      <c r="B8" s="35" t="s">
        <v>517</v>
      </c>
      <c r="C8" s="35" t="s">
        <v>518</v>
      </c>
      <c r="D8" s="34" t="s">
        <v>176</v>
      </c>
      <c r="E8" s="36" t="s">
        <v>277</v>
      </c>
      <c r="F8" s="37">
        <v>1000</v>
      </c>
      <c r="G8" s="37">
        <v>6980</v>
      </c>
    </row>
    <row r="9" ht="46.5" customHeight="1" spans="1:7">
      <c r="A9" s="34" t="s">
        <v>102</v>
      </c>
      <c r="B9" s="35" t="s">
        <v>519</v>
      </c>
      <c r="C9" s="35" t="s">
        <v>520</v>
      </c>
      <c r="D9" s="34" t="s">
        <v>133</v>
      </c>
      <c r="E9" s="36" t="s">
        <v>521</v>
      </c>
      <c r="F9" s="37">
        <v>700</v>
      </c>
      <c r="G9" s="37">
        <v>3829</v>
      </c>
    </row>
    <row r="10" ht="36" customHeight="1" spans="1:7">
      <c r="A10" s="34" t="s">
        <v>104</v>
      </c>
      <c r="B10" s="35" t="s">
        <v>522</v>
      </c>
      <c r="C10" s="35" t="s">
        <v>523</v>
      </c>
      <c r="D10" s="34" t="s">
        <v>133</v>
      </c>
      <c r="E10" s="36" t="s">
        <v>524</v>
      </c>
      <c r="F10" s="37">
        <v>700</v>
      </c>
      <c r="G10" s="37">
        <v>4669</v>
      </c>
    </row>
    <row r="11" ht="36" customHeight="1" spans="1:7">
      <c r="A11" s="34" t="s">
        <v>106</v>
      </c>
      <c r="B11" s="35" t="s">
        <v>525</v>
      </c>
      <c r="C11" s="35" t="s">
        <v>526</v>
      </c>
      <c r="D11" s="34" t="s">
        <v>133</v>
      </c>
      <c r="E11" s="36" t="s">
        <v>527</v>
      </c>
      <c r="F11" s="37">
        <v>1150</v>
      </c>
      <c r="G11" s="37">
        <v>2760</v>
      </c>
    </row>
    <row r="12" ht="18" customHeight="1" spans="1:7">
      <c r="A12" s="15" t="s">
        <v>20</v>
      </c>
      <c r="B12" s="16" t="s">
        <v>20</v>
      </c>
      <c r="C12" s="16" t="s">
        <v>87</v>
      </c>
      <c r="D12" s="17" t="s">
        <v>20</v>
      </c>
      <c r="E12" s="26" t="s">
        <v>20</v>
      </c>
      <c r="F12" s="27" t="s">
        <v>20</v>
      </c>
      <c r="G12" s="18">
        <v>18499.25</v>
      </c>
    </row>
    <row r="13" ht="18" customHeight="1" spans="1:7">
      <c r="A13" s="22" t="s">
        <v>108</v>
      </c>
      <c r="B13" s="23" t="s">
        <v>514</v>
      </c>
      <c r="C13" s="23" t="s">
        <v>515</v>
      </c>
      <c r="D13" s="22" t="s">
        <v>176</v>
      </c>
      <c r="E13" s="29" t="s">
        <v>209</v>
      </c>
      <c r="F13" s="24">
        <v>55</v>
      </c>
      <c r="G13" s="24">
        <v>261.25</v>
      </c>
    </row>
    <row r="14" ht="18" customHeight="1" spans="1:7">
      <c r="A14" s="19" t="s">
        <v>20</v>
      </c>
      <c r="B14" s="20" t="s">
        <v>20</v>
      </c>
      <c r="C14" s="20" t="s">
        <v>516</v>
      </c>
      <c r="D14" s="19" t="s">
        <v>20</v>
      </c>
      <c r="E14" s="28" t="s">
        <v>20</v>
      </c>
      <c r="F14" s="21" t="s">
        <v>20</v>
      </c>
      <c r="G14" s="21">
        <v>18238</v>
      </c>
    </row>
    <row r="15" ht="58.5" customHeight="1" spans="1:7">
      <c r="A15" s="34" t="s">
        <v>110</v>
      </c>
      <c r="B15" s="35" t="s">
        <v>517</v>
      </c>
      <c r="C15" s="35" t="s">
        <v>518</v>
      </c>
      <c r="D15" s="34" t="s">
        <v>176</v>
      </c>
      <c r="E15" s="36" t="s">
        <v>277</v>
      </c>
      <c r="F15" s="37">
        <v>1000</v>
      </c>
      <c r="G15" s="37">
        <v>6980</v>
      </c>
    </row>
    <row r="16" ht="46.5" customHeight="1" spans="1:7">
      <c r="A16" s="34" t="s">
        <v>157</v>
      </c>
      <c r="B16" s="35" t="s">
        <v>519</v>
      </c>
      <c r="C16" s="35" t="s">
        <v>520</v>
      </c>
      <c r="D16" s="34" t="s">
        <v>133</v>
      </c>
      <c r="E16" s="36" t="s">
        <v>521</v>
      </c>
      <c r="F16" s="37">
        <v>700</v>
      </c>
      <c r="G16" s="37">
        <v>3829</v>
      </c>
    </row>
    <row r="17" ht="36" customHeight="1" spans="1:7">
      <c r="A17" s="34" t="s">
        <v>161</v>
      </c>
      <c r="B17" s="35" t="s">
        <v>522</v>
      </c>
      <c r="C17" s="35" t="s">
        <v>523</v>
      </c>
      <c r="D17" s="34" t="s">
        <v>133</v>
      </c>
      <c r="E17" s="36" t="s">
        <v>524</v>
      </c>
      <c r="F17" s="37">
        <v>700</v>
      </c>
      <c r="G17" s="37">
        <v>4669</v>
      </c>
    </row>
    <row r="18" ht="36" customHeight="1" spans="1:7">
      <c r="A18" s="34" t="s">
        <v>165</v>
      </c>
      <c r="B18" s="35" t="s">
        <v>525</v>
      </c>
      <c r="C18" s="35" t="s">
        <v>526</v>
      </c>
      <c r="D18" s="34" t="s">
        <v>133</v>
      </c>
      <c r="E18" s="36" t="s">
        <v>527</v>
      </c>
      <c r="F18" s="37">
        <v>1150</v>
      </c>
      <c r="G18" s="37">
        <v>2760</v>
      </c>
    </row>
    <row r="19" ht="18" customHeight="1" spans="1:7">
      <c r="A19" s="19" t="s">
        <v>20</v>
      </c>
      <c r="B19" s="20" t="s">
        <v>20</v>
      </c>
      <c r="C19" s="20" t="s">
        <v>528</v>
      </c>
      <c r="D19" s="19" t="s">
        <v>20</v>
      </c>
      <c r="E19" s="28" t="s">
        <v>20</v>
      </c>
      <c r="F19" s="21" t="s">
        <v>20</v>
      </c>
      <c r="G19" s="21">
        <v>36998.5</v>
      </c>
    </row>
    <row r="20" ht="18" customHeight="1" spans="1:7">
      <c r="A20" s="22" t="s">
        <v>20</v>
      </c>
      <c r="B20" s="23" t="s">
        <v>20</v>
      </c>
      <c r="C20" s="23" t="s">
        <v>20</v>
      </c>
      <c r="D20" s="22" t="s">
        <v>20</v>
      </c>
      <c r="E20" s="29" t="s">
        <v>20</v>
      </c>
      <c r="F20" s="24" t="s">
        <v>20</v>
      </c>
      <c r="G20" s="24" t="s">
        <v>20</v>
      </c>
    </row>
    <row r="21" ht="18" customHeight="1" spans="1:7">
      <c r="A21" s="22" t="s">
        <v>20</v>
      </c>
      <c r="B21" s="23" t="s">
        <v>20</v>
      </c>
      <c r="C21" s="23" t="s">
        <v>20</v>
      </c>
      <c r="D21" s="22" t="s">
        <v>20</v>
      </c>
      <c r="E21" s="29" t="s">
        <v>20</v>
      </c>
      <c r="F21" s="24" t="s">
        <v>20</v>
      </c>
      <c r="G21" s="24" t="s">
        <v>20</v>
      </c>
    </row>
    <row r="22" ht="18" customHeight="1" spans="1:7">
      <c r="A22" s="22" t="s">
        <v>20</v>
      </c>
      <c r="B22" s="23" t="s">
        <v>20</v>
      </c>
      <c r="C22" s="23" t="s">
        <v>20</v>
      </c>
      <c r="D22" s="22" t="s">
        <v>20</v>
      </c>
      <c r="E22" s="29" t="s">
        <v>20</v>
      </c>
      <c r="F22" s="24" t="s">
        <v>20</v>
      </c>
      <c r="G22" s="24" t="s">
        <v>20</v>
      </c>
    </row>
    <row r="23" ht="18" customHeight="1" spans="1:7">
      <c r="A23" s="22" t="s">
        <v>20</v>
      </c>
      <c r="B23" s="23" t="s">
        <v>20</v>
      </c>
      <c r="C23" s="23" t="s">
        <v>20</v>
      </c>
      <c r="D23" s="22" t="s">
        <v>20</v>
      </c>
      <c r="E23" s="29" t="s">
        <v>20</v>
      </c>
      <c r="F23" s="24" t="s">
        <v>20</v>
      </c>
      <c r="G23" s="24" t="s">
        <v>20</v>
      </c>
    </row>
    <row r="24" ht="18" customHeight="1" spans="1:7">
      <c r="A24" s="22" t="s">
        <v>20</v>
      </c>
      <c r="B24" s="23" t="s">
        <v>20</v>
      </c>
      <c r="C24" s="23" t="s">
        <v>20</v>
      </c>
      <c r="D24" s="22" t="s">
        <v>20</v>
      </c>
      <c r="E24" s="29" t="s">
        <v>20</v>
      </c>
      <c r="F24" s="24" t="s">
        <v>20</v>
      </c>
      <c r="G24" s="24" t="s">
        <v>20</v>
      </c>
    </row>
    <row r="25" ht="18" customHeight="1" spans="1:7">
      <c r="A25" s="22" t="s">
        <v>20</v>
      </c>
      <c r="B25" s="23" t="s">
        <v>20</v>
      </c>
      <c r="C25" s="23" t="s">
        <v>20</v>
      </c>
      <c r="D25" s="22" t="s">
        <v>20</v>
      </c>
      <c r="E25" s="29" t="s">
        <v>20</v>
      </c>
      <c r="F25" s="24" t="s">
        <v>20</v>
      </c>
      <c r="G25" s="24" t="s">
        <v>20</v>
      </c>
    </row>
    <row r="26" ht="18" customHeight="1" spans="1:7">
      <c r="A26" s="22" t="s">
        <v>20</v>
      </c>
      <c r="B26" s="23" t="s">
        <v>20</v>
      </c>
      <c r="C26" s="23" t="s">
        <v>20</v>
      </c>
      <c r="D26" s="22" t="s">
        <v>20</v>
      </c>
      <c r="E26" s="29" t="s">
        <v>20</v>
      </c>
      <c r="F26" s="24" t="s">
        <v>20</v>
      </c>
      <c r="G26" s="24" t="s">
        <v>20</v>
      </c>
    </row>
    <row r="27" ht="18" customHeight="1" spans="1:7">
      <c r="A27" s="38" t="s">
        <v>529</v>
      </c>
      <c r="B27" s="38" t="s">
        <v>20</v>
      </c>
      <c r="C27" s="38" t="s">
        <v>20</v>
      </c>
      <c r="D27" s="38" t="s">
        <v>20</v>
      </c>
      <c r="E27" s="38" t="s">
        <v>20</v>
      </c>
      <c r="F27" s="38" t="s">
        <v>20</v>
      </c>
      <c r="G27" s="38" t="s">
        <v>20</v>
      </c>
    </row>
    <row r="28" ht="18" customHeight="1" spans="1:7">
      <c r="A28" s="39" t="s">
        <v>530</v>
      </c>
      <c r="B28" s="39" t="s">
        <v>20</v>
      </c>
      <c r="C28" s="39" t="s">
        <v>20</v>
      </c>
      <c r="D28" s="39" t="s">
        <v>20</v>
      </c>
      <c r="E28" s="39" t="s">
        <v>20</v>
      </c>
      <c r="F28" s="39" t="s">
        <v>20</v>
      </c>
      <c r="G28" s="39" t="s">
        <v>20</v>
      </c>
    </row>
  </sheetData>
  <mergeCells count="11">
    <mergeCell ref="A1:G1"/>
    <mergeCell ref="A2:E2"/>
    <mergeCell ref="F2:G2"/>
    <mergeCell ref="F3:G3"/>
    <mergeCell ref="A27:G27"/>
    <mergeCell ref="A28:G28"/>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view="pageBreakPreview" zoomScaleNormal="100" topLeftCell="A12" workbookViewId="0">
      <selection activeCell="A1" sqref="A1:L1"/>
    </sheetView>
  </sheetViews>
  <sheetFormatPr defaultColWidth="9" defaultRowHeight="13.5"/>
  <cols>
    <col min="1" max="1" width="4.23333333333333" customWidth="1"/>
    <col min="2" max="2" width="13.7083333333333" customWidth="1"/>
    <col min="3" max="3" width="41.9833333333333" customWidth="1"/>
    <col min="4" max="4" width="6.4" customWidth="1"/>
    <col min="5" max="5" width="9.24166666666667" customWidth="1"/>
    <col min="6" max="6" width="10.1833333333333" customWidth="1"/>
    <col min="7" max="12" width="8.83333333333333" customWidth="1"/>
  </cols>
  <sheetData>
    <row r="1" ht="60" customHeight="1" spans="1:12">
      <c r="A1" s="11" t="s">
        <v>531</v>
      </c>
      <c r="B1" s="11" t="s">
        <v>20</v>
      </c>
      <c r="C1" s="11" t="s">
        <v>20</v>
      </c>
      <c r="D1" s="11" t="s">
        <v>20</v>
      </c>
      <c r="E1" s="11" t="s">
        <v>20</v>
      </c>
      <c r="F1" s="11" t="s">
        <v>20</v>
      </c>
      <c r="G1" s="11" t="s">
        <v>20</v>
      </c>
      <c r="H1" s="11" t="s">
        <v>20</v>
      </c>
      <c r="I1" s="11" t="s">
        <v>20</v>
      </c>
      <c r="J1" s="11" t="s">
        <v>20</v>
      </c>
      <c r="K1" s="11" t="s">
        <v>20</v>
      </c>
      <c r="L1" s="11" t="s">
        <v>20</v>
      </c>
    </row>
    <row r="2" ht="18" customHeight="1" spans="1:12">
      <c r="A2" s="12" t="s">
        <v>46</v>
      </c>
      <c r="B2" s="12" t="s">
        <v>20</v>
      </c>
      <c r="C2" s="12" t="s">
        <v>20</v>
      </c>
      <c r="D2" s="12" t="s">
        <v>20</v>
      </c>
      <c r="E2" s="12" t="s">
        <v>20</v>
      </c>
      <c r="F2" s="12" t="s">
        <v>20</v>
      </c>
      <c r="G2" s="12" t="s">
        <v>20</v>
      </c>
      <c r="H2" s="12" t="s">
        <v>20</v>
      </c>
      <c r="I2" s="12" t="s">
        <v>20</v>
      </c>
      <c r="J2" s="12" t="s">
        <v>20</v>
      </c>
      <c r="K2" s="13" t="s">
        <v>92</v>
      </c>
      <c r="L2" s="13" t="s">
        <v>20</v>
      </c>
    </row>
    <row r="3" ht="18" customHeight="1" spans="1:12">
      <c r="A3" s="14" t="s">
        <v>4</v>
      </c>
      <c r="B3" s="14" t="s">
        <v>122</v>
      </c>
      <c r="C3" s="14" t="s">
        <v>319</v>
      </c>
      <c r="D3" s="14" t="s">
        <v>320</v>
      </c>
      <c r="E3" s="14" t="s">
        <v>125</v>
      </c>
      <c r="F3" s="14" t="s">
        <v>321</v>
      </c>
      <c r="G3" s="14" t="s">
        <v>126</v>
      </c>
      <c r="H3" s="14" t="s">
        <v>20</v>
      </c>
      <c r="I3" s="14" t="s">
        <v>20</v>
      </c>
      <c r="J3" s="14" t="s">
        <v>20</v>
      </c>
      <c r="K3" s="14" t="s">
        <v>20</v>
      </c>
      <c r="L3" s="14" t="s">
        <v>20</v>
      </c>
    </row>
    <row r="4" ht="28.5" customHeight="1" spans="1:12">
      <c r="A4" s="14" t="s">
        <v>20</v>
      </c>
      <c r="B4" s="14" t="s">
        <v>20</v>
      </c>
      <c r="C4" s="14" t="s">
        <v>20</v>
      </c>
      <c r="D4" s="14" t="s">
        <v>20</v>
      </c>
      <c r="E4" s="14" t="s">
        <v>20</v>
      </c>
      <c r="F4" s="14" t="s">
        <v>20</v>
      </c>
      <c r="G4" s="14" t="s">
        <v>322</v>
      </c>
      <c r="H4" s="14" t="s">
        <v>323</v>
      </c>
      <c r="I4" s="14" t="s">
        <v>324</v>
      </c>
      <c r="J4" s="14" t="s">
        <v>325</v>
      </c>
      <c r="K4" s="14" t="s">
        <v>326</v>
      </c>
      <c r="L4" s="14" t="s">
        <v>128</v>
      </c>
    </row>
    <row r="5" ht="18" customHeight="1" spans="1:12">
      <c r="A5" s="15" t="s">
        <v>20</v>
      </c>
      <c r="B5" s="16" t="s">
        <v>20</v>
      </c>
      <c r="C5" s="16" t="s">
        <v>83</v>
      </c>
      <c r="D5" s="17" t="s">
        <v>20</v>
      </c>
      <c r="E5" s="26" t="s">
        <v>20</v>
      </c>
      <c r="F5" s="27" t="s">
        <v>20</v>
      </c>
      <c r="G5" s="27" t="s">
        <v>20</v>
      </c>
      <c r="H5" s="27" t="s">
        <v>20</v>
      </c>
      <c r="I5" s="27" t="s">
        <v>20</v>
      </c>
      <c r="J5" s="27" t="s">
        <v>20</v>
      </c>
      <c r="K5" s="27" t="s">
        <v>20</v>
      </c>
      <c r="L5" s="18" t="s">
        <v>20</v>
      </c>
    </row>
    <row r="6" ht="18" customHeight="1" spans="1:12">
      <c r="A6" s="19" t="s">
        <v>94</v>
      </c>
      <c r="B6" s="20" t="s">
        <v>514</v>
      </c>
      <c r="C6" s="20" t="s">
        <v>515</v>
      </c>
      <c r="D6" s="19" t="s">
        <v>176</v>
      </c>
      <c r="E6" s="28" t="s">
        <v>209</v>
      </c>
      <c r="F6" s="21">
        <v>55</v>
      </c>
      <c r="G6" s="21" t="s">
        <v>20</v>
      </c>
      <c r="H6" s="21">
        <v>55</v>
      </c>
      <c r="I6" s="21" t="s">
        <v>20</v>
      </c>
      <c r="J6" s="21" t="s">
        <v>20</v>
      </c>
      <c r="K6" s="21" t="s">
        <v>20</v>
      </c>
      <c r="L6" s="21" t="s">
        <v>20</v>
      </c>
    </row>
    <row r="7" ht="18" customHeight="1" spans="1:12">
      <c r="A7" s="22" t="s">
        <v>20</v>
      </c>
      <c r="B7" s="23" t="s">
        <v>342</v>
      </c>
      <c r="C7" s="23" t="s">
        <v>532</v>
      </c>
      <c r="D7" s="22" t="s">
        <v>176</v>
      </c>
      <c r="E7" s="29" t="s">
        <v>209</v>
      </c>
      <c r="F7" s="24">
        <v>55</v>
      </c>
      <c r="G7" s="24" t="s">
        <v>20</v>
      </c>
      <c r="H7" s="24">
        <v>55</v>
      </c>
      <c r="I7" s="24" t="s">
        <v>20</v>
      </c>
      <c r="J7" s="24" t="s">
        <v>20</v>
      </c>
      <c r="K7" s="24" t="s">
        <v>20</v>
      </c>
      <c r="L7" s="24" t="s">
        <v>20</v>
      </c>
    </row>
    <row r="8" ht="18" customHeight="1" spans="1:12">
      <c r="A8" s="19" t="s">
        <v>20</v>
      </c>
      <c r="B8" s="20" t="s">
        <v>20</v>
      </c>
      <c r="C8" s="20" t="s">
        <v>516</v>
      </c>
      <c r="D8" s="19" t="s">
        <v>20</v>
      </c>
      <c r="E8" s="28" t="s">
        <v>20</v>
      </c>
      <c r="F8" s="21" t="s">
        <v>20</v>
      </c>
      <c r="G8" s="21" t="s">
        <v>20</v>
      </c>
      <c r="H8" s="21" t="s">
        <v>20</v>
      </c>
      <c r="I8" s="21" t="s">
        <v>20</v>
      </c>
      <c r="J8" s="21" t="s">
        <v>20</v>
      </c>
      <c r="K8" s="21" t="s">
        <v>20</v>
      </c>
      <c r="L8" s="21" t="s">
        <v>20</v>
      </c>
    </row>
    <row r="9" ht="55.5" customHeight="1" spans="1:12">
      <c r="A9" s="30" t="s">
        <v>98</v>
      </c>
      <c r="B9" s="31" t="s">
        <v>517</v>
      </c>
      <c r="C9" s="31" t="s">
        <v>518</v>
      </c>
      <c r="D9" s="30" t="s">
        <v>176</v>
      </c>
      <c r="E9" s="32" t="s">
        <v>277</v>
      </c>
      <c r="F9" s="33">
        <v>1000</v>
      </c>
      <c r="G9" s="33" t="s">
        <v>20</v>
      </c>
      <c r="H9" s="33">
        <v>1000</v>
      </c>
      <c r="I9" s="33" t="s">
        <v>20</v>
      </c>
      <c r="J9" s="33" t="s">
        <v>20</v>
      </c>
      <c r="K9" s="33" t="s">
        <v>20</v>
      </c>
      <c r="L9" s="33" t="s">
        <v>20</v>
      </c>
    </row>
    <row r="10" ht="18" customHeight="1" spans="1:12">
      <c r="A10" s="22" t="s">
        <v>20</v>
      </c>
      <c r="B10" s="23" t="s">
        <v>533</v>
      </c>
      <c r="C10" s="23" t="s">
        <v>534</v>
      </c>
      <c r="D10" s="22" t="s">
        <v>176</v>
      </c>
      <c r="E10" s="29" t="s">
        <v>277</v>
      </c>
      <c r="F10" s="24">
        <v>1000</v>
      </c>
      <c r="G10" s="24" t="s">
        <v>20</v>
      </c>
      <c r="H10" s="24">
        <v>1000</v>
      </c>
      <c r="I10" s="24" t="s">
        <v>20</v>
      </c>
      <c r="J10" s="24" t="s">
        <v>20</v>
      </c>
      <c r="K10" s="24" t="s">
        <v>20</v>
      </c>
      <c r="L10" s="24" t="s">
        <v>20</v>
      </c>
    </row>
    <row r="11" ht="45" customHeight="1" spans="1:12">
      <c r="A11" s="30" t="s">
        <v>102</v>
      </c>
      <c r="B11" s="31" t="s">
        <v>519</v>
      </c>
      <c r="C11" s="31" t="s">
        <v>520</v>
      </c>
      <c r="D11" s="30" t="s">
        <v>133</v>
      </c>
      <c r="E11" s="32" t="s">
        <v>521</v>
      </c>
      <c r="F11" s="33">
        <v>700</v>
      </c>
      <c r="G11" s="33" t="s">
        <v>20</v>
      </c>
      <c r="H11" s="33">
        <v>700</v>
      </c>
      <c r="I11" s="33" t="s">
        <v>20</v>
      </c>
      <c r="J11" s="33" t="s">
        <v>20</v>
      </c>
      <c r="K11" s="33" t="s">
        <v>20</v>
      </c>
      <c r="L11" s="33" t="s">
        <v>20</v>
      </c>
    </row>
    <row r="12" ht="18" customHeight="1" spans="1:12">
      <c r="A12" s="22" t="s">
        <v>20</v>
      </c>
      <c r="B12" s="23" t="s">
        <v>342</v>
      </c>
      <c r="C12" s="23" t="s">
        <v>535</v>
      </c>
      <c r="D12" s="22" t="s">
        <v>133</v>
      </c>
      <c r="E12" s="29" t="s">
        <v>521</v>
      </c>
      <c r="F12" s="24">
        <v>700</v>
      </c>
      <c r="G12" s="24" t="s">
        <v>20</v>
      </c>
      <c r="H12" s="24">
        <v>700</v>
      </c>
      <c r="I12" s="24" t="s">
        <v>20</v>
      </c>
      <c r="J12" s="24" t="s">
        <v>20</v>
      </c>
      <c r="K12" s="24" t="s">
        <v>20</v>
      </c>
      <c r="L12" s="24" t="s">
        <v>20</v>
      </c>
    </row>
    <row r="13" ht="34.5" customHeight="1" spans="1:12">
      <c r="A13" s="30" t="s">
        <v>104</v>
      </c>
      <c r="B13" s="31" t="s">
        <v>522</v>
      </c>
      <c r="C13" s="31" t="s">
        <v>523</v>
      </c>
      <c r="D13" s="30" t="s">
        <v>133</v>
      </c>
      <c r="E13" s="32" t="s">
        <v>524</v>
      </c>
      <c r="F13" s="33">
        <v>700</v>
      </c>
      <c r="G13" s="33" t="s">
        <v>20</v>
      </c>
      <c r="H13" s="33">
        <v>700</v>
      </c>
      <c r="I13" s="33" t="s">
        <v>20</v>
      </c>
      <c r="J13" s="33" t="s">
        <v>20</v>
      </c>
      <c r="K13" s="33" t="s">
        <v>20</v>
      </c>
      <c r="L13" s="33" t="s">
        <v>20</v>
      </c>
    </row>
    <row r="14" ht="18" customHeight="1" spans="1:12">
      <c r="A14" s="22" t="s">
        <v>20</v>
      </c>
      <c r="B14" s="23" t="s">
        <v>342</v>
      </c>
      <c r="C14" s="23" t="s">
        <v>536</v>
      </c>
      <c r="D14" s="22" t="s">
        <v>133</v>
      </c>
      <c r="E14" s="29" t="s">
        <v>524</v>
      </c>
      <c r="F14" s="24">
        <v>700</v>
      </c>
      <c r="G14" s="24" t="s">
        <v>20</v>
      </c>
      <c r="H14" s="24">
        <v>700</v>
      </c>
      <c r="I14" s="24" t="s">
        <v>20</v>
      </c>
      <c r="J14" s="24" t="s">
        <v>20</v>
      </c>
      <c r="K14" s="24" t="s">
        <v>20</v>
      </c>
      <c r="L14" s="24" t="s">
        <v>20</v>
      </c>
    </row>
    <row r="15" ht="34.5" customHeight="1" spans="1:12">
      <c r="A15" s="30" t="s">
        <v>106</v>
      </c>
      <c r="B15" s="31" t="s">
        <v>525</v>
      </c>
      <c r="C15" s="31" t="s">
        <v>526</v>
      </c>
      <c r="D15" s="30" t="s">
        <v>133</v>
      </c>
      <c r="E15" s="32" t="s">
        <v>527</v>
      </c>
      <c r="F15" s="33">
        <v>1150</v>
      </c>
      <c r="G15" s="33" t="s">
        <v>20</v>
      </c>
      <c r="H15" s="33">
        <v>1150</v>
      </c>
      <c r="I15" s="33" t="s">
        <v>20</v>
      </c>
      <c r="J15" s="33" t="s">
        <v>20</v>
      </c>
      <c r="K15" s="33" t="s">
        <v>20</v>
      </c>
      <c r="L15" s="33" t="s">
        <v>20</v>
      </c>
    </row>
    <row r="16" ht="18" customHeight="1" spans="1:12">
      <c r="A16" s="22" t="s">
        <v>20</v>
      </c>
      <c r="B16" s="23" t="s">
        <v>533</v>
      </c>
      <c r="C16" s="23" t="s">
        <v>537</v>
      </c>
      <c r="D16" s="22" t="s">
        <v>133</v>
      </c>
      <c r="E16" s="29" t="s">
        <v>527</v>
      </c>
      <c r="F16" s="24">
        <v>1150</v>
      </c>
      <c r="G16" s="24" t="s">
        <v>20</v>
      </c>
      <c r="H16" s="24">
        <v>1150</v>
      </c>
      <c r="I16" s="24" t="s">
        <v>20</v>
      </c>
      <c r="J16" s="24" t="s">
        <v>20</v>
      </c>
      <c r="K16" s="24" t="s">
        <v>20</v>
      </c>
      <c r="L16" s="24" t="s">
        <v>20</v>
      </c>
    </row>
    <row r="17" ht="18" customHeight="1" spans="1:12">
      <c r="A17" s="15" t="s">
        <v>20</v>
      </c>
      <c r="B17" s="16" t="s">
        <v>20</v>
      </c>
      <c r="C17" s="16" t="s">
        <v>87</v>
      </c>
      <c r="D17" s="17" t="s">
        <v>20</v>
      </c>
      <c r="E17" s="26" t="s">
        <v>20</v>
      </c>
      <c r="F17" s="27" t="s">
        <v>20</v>
      </c>
      <c r="G17" s="27" t="s">
        <v>20</v>
      </c>
      <c r="H17" s="27" t="s">
        <v>20</v>
      </c>
      <c r="I17" s="27" t="s">
        <v>20</v>
      </c>
      <c r="J17" s="27" t="s">
        <v>20</v>
      </c>
      <c r="K17" s="27" t="s">
        <v>20</v>
      </c>
      <c r="L17" s="18" t="s">
        <v>20</v>
      </c>
    </row>
    <row r="18" ht="18" customHeight="1" spans="1:12">
      <c r="A18" s="19" t="s">
        <v>108</v>
      </c>
      <c r="B18" s="20" t="s">
        <v>514</v>
      </c>
      <c r="C18" s="20" t="s">
        <v>515</v>
      </c>
      <c r="D18" s="19" t="s">
        <v>176</v>
      </c>
      <c r="E18" s="28" t="s">
        <v>209</v>
      </c>
      <c r="F18" s="21">
        <v>55</v>
      </c>
      <c r="G18" s="21" t="s">
        <v>20</v>
      </c>
      <c r="H18" s="21">
        <v>55</v>
      </c>
      <c r="I18" s="21" t="s">
        <v>20</v>
      </c>
      <c r="J18" s="21" t="s">
        <v>20</v>
      </c>
      <c r="K18" s="21" t="s">
        <v>20</v>
      </c>
      <c r="L18" s="21" t="s">
        <v>20</v>
      </c>
    </row>
    <row r="19" ht="18" customHeight="1" spans="1:12">
      <c r="A19" s="22" t="s">
        <v>20</v>
      </c>
      <c r="B19" s="23" t="s">
        <v>342</v>
      </c>
      <c r="C19" s="23" t="s">
        <v>532</v>
      </c>
      <c r="D19" s="22" t="s">
        <v>176</v>
      </c>
      <c r="E19" s="29" t="s">
        <v>209</v>
      </c>
      <c r="F19" s="24">
        <v>55</v>
      </c>
      <c r="G19" s="24" t="s">
        <v>20</v>
      </c>
      <c r="H19" s="24">
        <v>55</v>
      </c>
      <c r="I19" s="24" t="s">
        <v>20</v>
      </c>
      <c r="J19" s="24" t="s">
        <v>20</v>
      </c>
      <c r="K19" s="24" t="s">
        <v>20</v>
      </c>
      <c r="L19" s="24" t="s">
        <v>20</v>
      </c>
    </row>
    <row r="20" ht="18" customHeight="1" spans="1:12">
      <c r="A20" s="19" t="s">
        <v>20</v>
      </c>
      <c r="B20" s="20" t="s">
        <v>20</v>
      </c>
      <c r="C20" s="20" t="s">
        <v>516</v>
      </c>
      <c r="D20" s="19" t="s">
        <v>20</v>
      </c>
      <c r="E20" s="28" t="s">
        <v>20</v>
      </c>
      <c r="F20" s="21" t="s">
        <v>20</v>
      </c>
      <c r="G20" s="21" t="s">
        <v>20</v>
      </c>
      <c r="H20" s="21" t="s">
        <v>20</v>
      </c>
      <c r="I20" s="21" t="s">
        <v>20</v>
      </c>
      <c r="J20" s="21" t="s">
        <v>20</v>
      </c>
      <c r="K20" s="21" t="s">
        <v>20</v>
      </c>
      <c r="L20" s="21" t="s">
        <v>20</v>
      </c>
    </row>
    <row r="21" ht="60" customHeight="1" spans="1:12">
      <c r="A21" s="11" t="s">
        <v>531</v>
      </c>
      <c r="B21" s="11" t="s">
        <v>20</v>
      </c>
      <c r="C21" s="11" t="s">
        <v>20</v>
      </c>
      <c r="D21" s="11" t="s">
        <v>20</v>
      </c>
      <c r="E21" s="11" t="s">
        <v>20</v>
      </c>
      <c r="F21" s="11" t="s">
        <v>20</v>
      </c>
      <c r="G21" s="11" t="s">
        <v>20</v>
      </c>
      <c r="H21" s="11" t="s">
        <v>20</v>
      </c>
      <c r="I21" s="11" t="s">
        <v>20</v>
      </c>
      <c r="J21" s="11" t="s">
        <v>20</v>
      </c>
      <c r="K21" s="11" t="s">
        <v>20</v>
      </c>
      <c r="L21" s="11" t="s">
        <v>20</v>
      </c>
    </row>
    <row r="22" ht="18" customHeight="1" spans="1:12">
      <c r="A22" s="12" t="s">
        <v>46</v>
      </c>
      <c r="B22" s="12" t="s">
        <v>20</v>
      </c>
      <c r="C22" s="12" t="s">
        <v>20</v>
      </c>
      <c r="D22" s="12" t="s">
        <v>20</v>
      </c>
      <c r="E22" s="12" t="s">
        <v>20</v>
      </c>
      <c r="F22" s="12" t="s">
        <v>20</v>
      </c>
      <c r="G22" s="12" t="s">
        <v>20</v>
      </c>
      <c r="H22" s="12" t="s">
        <v>20</v>
      </c>
      <c r="I22" s="12" t="s">
        <v>20</v>
      </c>
      <c r="J22" s="12" t="s">
        <v>20</v>
      </c>
      <c r="K22" s="13" t="s">
        <v>119</v>
      </c>
      <c r="L22" s="13" t="s">
        <v>20</v>
      </c>
    </row>
    <row r="23" ht="18" customHeight="1" spans="1:12">
      <c r="A23" s="14" t="s">
        <v>4</v>
      </c>
      <c r="B23" s="14" t="s">
        <v>122</v>
      </c>
      <c r="C23" s="14" t="s">
        <v>319</v>
      </c>
      <c r="D23" s="14" t="s">
        <v>320</v>
      </c>
      <c r="E23" s="14" t="s">
        <v>125</v>
      </c>
      <c r="F23" s="14" t="s">
        <v>321</v>
      </c>
      <c r="G23" s="14" t="s">
        <v>126</v>
      </c>
      <c r="H23" s="14" t="s">
        <v>20</v>
      </c>
      <c r="I23" s="14" t="s">
        <v>20</v>
      </c>
      <c r="J23" s="14" t="s">
        <v>20</v>
      </c>
      <c r="K23" s="14" t="s">
        <v>20</v>
      </c>
      <c r="L23" s="14" t="s">
        <v>20</v>
      </c>
    </row>
    <row r="24" ht="28.5" customHeight="1" spans="1:12">
      <c r="A24" s="14" t="s">
        <v>20</v>
      </c>
      <c r="B24" s="14" t="s">
        <v>20</v>
      </c>
      <c r="C24" s="14" t="s">
        <v>20</v>
      </c>
      <c r="D24" s="14" t="s">
        <v>20</v>
      </c>
      <c r="E24" s="14" t="s">
        <v>20</v>
      </c>
      <c r="F24" s="14" t="s">
        <v>20</v>
      </c>
      <c r="G24" s="14" t="s">
        <v>322</v>
      </c>
      <c r="H24" s="14" t="s">
        <v>323</v>
      </c>
      <c r="I24" s="14" t="s">
        <v>324</v>
      </c>
      <c r="J24" s="14" t="s">
        <v>325</v>
      </c>
      <c r="K24" s="14" t="s">
        <v>326</v>
      </c>
      <c r="L24" s="14" t="s">
        <v>128</v>
      </c>
    </row>
    <row r="25" ht="55.5" customHeight="1" spans="1:12">
      <c r="A25" s="30" t="s">
        <v>110</v>
      </c>
      <c r="B25" s="31" t="s">
        <v>517</v>
      </c>
      <c r="C25" s="31" t="s">
        <v>518</v>
      </c>
      <c r="D25" s="30" t="s">
        <v>176</v>
      </c>
      <c r="E25" s="32" t="s">
        <v>277</v>
      </c>
      <c r="F25" s="33">
        <v>1000</v>
      </c>
      <c r="G25" s="33" t="s">
        <v>20</v>
      </c>
      <c r="H25" s="33">
        <v>1000</v>
      </c>
      <c r="I25" s="33" t="s">
        <v>20</v>
      </c>
      <c r="J25" s="33" t="s">
        <v>20</v>
      </c>
      <c r="K25" s="33" t="s">
        <v>20</v>
      </c>
      <c r="L25" s="33" t="s">
        <v>20</v>
      </c>
    </row>
    <row r="26" ht="18" customHeight="1" spans="1:12">
      <c r="A26" s="22" t="s">
        <v>20</v>
      </c>
      <c r="B26" s="23" t="s">
        <v>533</v>
      </c>
      <c r="C26" s="23" t="s">
        <v>534</v>
      </c>
      <c r="D26" s="22" t="s">
        <v>176</v>
      </c>
      <c r="E26" s="29" t="s">
        <v>277</v>
      </c>
      <c r="F26" s="24">
        <v>1000</v>
      </c>
      <c r="G26" s="24" t="s">
        <v>20</v>
      </c>
      <c r="H26" s="24">
        <v>1000</v>
      </c>
      <c r="I26" s="24" t="s">
        <v>20</v>
      </c>
      <c r="J26" s="24" t="s">
        <v>20</v>
      </c>
      <c r="K26" s="24" t="s">
        <v>20</v>
      </c>
      <c r="L26" s="24" t="s">
        <v>20</v>
      </c>
    </row>
    <row r="27" ht="45" customHeight="1" spans="1:12">
      <c r="A27" s="30" t="s">
        <v>157</v>
      </c>
      <c r="B27" s="31" t="s">
        <v>519</v>
      </c>
      <c r="C27" s="31" t="s">
        <v>520</v>
      </c>
      <c r="D27" s="30" t="s">
        <v>133</v>
      </c>
      <c r="E27" s="32" t="s">
        <v>521</v>
      </c>
      <c r="F27" s="33">
        <v>700</v>
      </c>
      <c r="G27" s="33" t="s">
        <v>20</v>
      </c>
      <c r="H27" s="33">
        <v>700</v>
      </c>
      <c r="I27" s="33" t="s">
        <v>20</v>
      </c>
      <c r="J27" s="33" t="s">
        <v>20</v>
      </c>
      <c r="K27" s="33" t="s">
        <v>20</v>
      </c>
      <c r="L27" s="33" t="s">
        <v>20</v>
      </c>
    </row>
    <row r="28" ht="18" customHeight="1" spans="1:12">
      <c r="A28" s="22" t="s">
        <v>20</v>
      </c>
      <c r="B28" s="23" t="s">
        <v>342</v>
      </c>
      <c r="C28" s="23" t="s">
        <v>535</v>
      </c>
      <c r="D28" s="22" t="s">
        <v>133</v>
      </c>
      <c r="E28" s="29" t="s">
        <v>521</v>
      </c>
      <c r="F28" s="24">
        <v>700</v>
      </c>
      <c r="G28" s="24" t="s">
        <v>20</v>
      </c>
      <c r="H28" s="24">
        <v>700</v>
      </c>
      <c r="I28" s="24" t="s">
        <v>20</v>
      </c>
      <c r="J28" s="24" t="s">
        <v>20</v>
      </c>
      <c r="K28" s="24" t="s">
        <v>20</v>
      </c>
      <c r="L28" s="24" t="s">
        <v>20</v>
      </c>
    </row>
    <row r="29" ht="34.5" customHeight="1" spans="1:12">
      <c r="A29" s="30" t="s">
        <v>161</v>
      </c>
      <c r="B29" s="31" t="s">
        <v>522</v>
      </c>
      <c r="C29" s="31" t="s">
        <v>523</v>
      </c>
      <c r="D29" s="30" t="s">
        <v>133</v>
      </c>
      <c r="E29" s="32" t="s">
        <v>524</v>
      </c>
      <c r="F29" s="33">
        <v>700</v>
      </c>
      <c r="G29" s="33" t="s">
        <v>20</v>
      </c>
      <c r="H29" s="33">
        <v>700</v>
      </c>
      <c r="I29" s="33" t="s">
        <v>20</v>
      </c>
      <c r="J29" s="33" t="s">
        <v>20</v>
      </c>
      <c r="K29" s="33" t="s">
        <v>20</v>
      </c>
      <c r="L29" s="33" t="s">
        <v>20</v>
      </c>
    </row>
    <row r="30" ht="18" customHeight="1" spans="1:12">
      <c r="A30" s="22" t="s">
        <v>20</v>
      </c>
      <c r="B30" s="23" t="s">
        <v>342</v>
      </c>
      <c r="C30" s="23" t="s">
        <v>536</v>
      </c>
      <c r="D30" s="22" t="s">
        <v>133</v>
      </c>
      <c r="E30" s="29" t="s">
        <v>524</v>
      </c>
      <c r="F30" s="24">
        <v>700</v>
      </c>
      <c r="G30" s="24" t="s">
        <v>20</v>
      </c>
      <c r="H30" s="24">
        <v>700</v>
      </c>
      <c r="I30" s="24" t="s">
        <v>20</v>
      </c>
      <c r="J30" s="24" t="s">
        <v>20</v>
      </c>
      <c r="K30" s="24" t="s">
        <v>20</v>
      </c>
      <c r="L30" s="24" t="s">
        <v>20</v>
      </c>
    </row>
    <row r="31" ht="34.5" customHeight="1" spans="1:12">
      <c r="A31" s="30" t="s">
        <v>165</v>
      </c>
      <c r="B31" s="31" t="s">
        <v>525</v>
      </c>
      <c r="C31" s="31" t="s">
        <v>526</v>
      </c>
      <c r="D31" s="30" t="s">
        <v>133</v>
      </c>
      <c r="E31" s="32" t="s">
        <v>527</v>
      </c>
      <c r="F31" s="33">
        <v>1150</v>
      </c>
      <c r="G31" s="33" t="s">
        <v>20</v>
      </c>
      <c r="H31" s="33">
        <v>1150</v>
      </c>
      <c r="I31" s="33" t="s">
        <v>20</v>
      </c>
      <c r="J31" s="33" t="s">
        <v>20</v>
      </c>
      <c r="K31" s="33" t="s">
        <v>20</v>
      </c>
      <c r="L31" s="33" t="s">
        <v>20</v>
      </c>
    </row>
    <row r="32" ht="18" customHeight="1" spans="1:12">
      <c r="A32" s="22" t="s">
        <v>20</v>
      </c>
      <c r="B32" s="23" t="s">
        <v>533</v>
      </c>
      <c r="C32" s="23" t="s">
        <v>537</v>
      </c>
      <c r="D32" s="22" t="s">
        <v>133</v>
      </c>
      <c r="E32" s="29" t="s">
        <v>527</v>
      </c>
      <c r="F32" s="24">
        <v>1150</v>
      </c>
      <c r="G32" s="24" t="s">
        <v>20</v>
      </c>
      <c r="H32" s="24">
        <v>1150</v>
      </c>
      <c r="I32" s="24" t="s">
        <v>20</v>
      </c>
      <c r="J32" s="24" t="s">
        <v>20</v>
      </c>
      <c r="K32" s="24" t="s">
        <v>20</v>
      </c>
      <c r="L32" s="24" t="s">
        <v>20</v>
      </c>
    </row>
    <row r="33" ht="18" customHeight="1" spans="1:12">
      <c r="A33" s="22" t="s">
        <v>20</v>
      </c>
      <c r="B33" s="23" t="s">
        <v>20</v>
      </c>
      <c r="C33" s="23" t="s">
        <v>538</v>
      </c>
      <c r="D33" s="22" t="s">
        <v>20</v>
      </c>
      <c r="E33" s="29" t="s">
        <v>20</v>
      </c>
      <c r="F33" s="24" t="s">
        <v>20</v>
      </c>
      <c r="G33" s="24" t="s">
        <v>20</v>
      </c>
      <c r="H33" s="24" t="s">
        <v>20</v>
      </c>
      <c r="I33" s="24" t="s">
        <v>20</v>
      </c>
      <c r="J33" s="24" t="s">
        <v>20</v>
      </c>
      <c r="K33" s="24" t="s">
        <v>20</v>
      </c>
      <c r="L33" s="24" t="s">
        <v>20</v>
      </c>
    </row>
    <row r="34" ht="18" customHeight="1" spans="1:12">
      <c r="A34" s="22" t="s">
        <v>20</v>
      </c>
      <c r="B34" s="23" t="s">
        <v>20</v>
      </c>
      <c r="C34" s="23" t="s">
        <v>20</v>
      </c>
      <c r="D34" s="22" t="s">
        <v>20</v>
      </c>
      <c r="E34" s="29" t="s">
        <v>20</v>
      </c>
      <c r="F34" s="24" t="s">
        <v>20</v>
      </c>
      <c r="G34" s="24" t="s">
        <v>20</v>
      </c>
      <c r="H34" s="24" t="s">
        <v>20</v>
      </c>
      <c r="I34" s="24" t="s">
        <v>20</v>
      </c>
      <c r="J34" s="24" t="s">
        <v>20</v>
      </c>
      <c r="K34" s="24" t="s">
        <v>20</v>
      </c>
      <c r="L34" s="24" t="s">
        <v>20</v>
      </c>
    </row>
    <row r="35" ht="18" customHeight="1" spans="1:12">
      <c r="A35" s="22" t="s">
        <v>20</v>
      </c>
      <c r="B35" s="23" t="s">
        <v>20</v>
      </c>
      <c r="C35" s="23" t="s">
        <v>20</v>
      </c>
      <c r="D35" s="22" t="s">
        <v>20</v>
      </c>
      <c r="E35" s="29" t="s">
        <v>20</v>
      </c>
      <c r="F35" s="24" t="s">
        <v>20</v>
      </c>
      <c r="G35" s="24" t="s">
        <v>20</v>
      </c>
      <c r="H35" s="24" t="s">
        <v>20</v>
      </c>
      <c r="I35" s="24" t="s">
        <v>20</v>
      </c>
      <c r="J35" s="24" t="s">
        <v>20</v>
      </c>
      <c r="K35" s="24" t="s">
        <v>20</v>
      </c>
      <c r="L35" s="24" t="s">
        <v>20</v>
      </c>
    </row>
    <row r="36" ht="18" customHeight="1" spans="1:12">
      <c r="A36" s="22" t="s">
        <v>20</v>
      </c>
      <c r="B36" s="23" t="s">
        <v>20</v>
      </c>
      <c r="C36" s="23" t="s">
        <v>20</v>
      </c>
      <c r="D36" s="22" t="s">
        <v>20</v>
      </c>
      <c r="E36" s="29" t="s">
        <v>20</v>
      </c>
      <c r="F36" s="24" t="s">
        <v>20</v>
      </c>
      <c r="G36" s="24" t="s">
        <v>20</v>
      </c>
      <c r="H36" s="24" t="s">
        <v>20</v>
      </c>
      <c r="I36" s="24" t="s">
        <v>20</v>
      </c>
      <c r="J36" s="24" t="s">
        <v>20</v>
      </c>
      <c r="K36" s="24" t="s">
        <v>20</v>
      </c>
      <c r="L36" s="24" t="s">
        <v>20</v>
      </c>
    </row>
    <row r="37" ht="18" customHeight="1" spans="1:12">
      <c r="A37" s="22" t="s">
        <v>20</v>
      </c>
      <c r="B37" s="23" t="s">
        <v>20</v>
      </c>
      <c r="C37" s="23" t="s">
        <v>20</v>
      </c>
      <c r="D37" s="22" t="s">
        <v>20</v>
      </c>
      <c r="E37" s="29" t="s">
        <v>20</v>
      </c>
      <c r="F37" s="24" t="s">
        <v>20</v>
      </c>
      <c r="G37" s="24" t="s">
        <v>20</v>
      </c>
      <c r="H37" s="24" t="s">
        <v>20</v>
      </c>
      <c r="I37" s="24" t="s">
        <v>20</v>
      </c>
      <c r="J37" s="24" t="s">
        <v>20</v>
      </c>
      <c r="K37" s="24" t="s">
        <v>20</v>
      </c>
      <c r="L37" s="24" t="s">
        <v>20</v>
      </c>
    </row>
    <row r="38" ht="18" customHeight="1" spans="1:12">
      <c r="A38" s="22" t="s">
        <v>20</v>
      </c>
      <c r="B38" s="23" t="s">
        <v>20</v>
      </c>
      <c r="C38" s="23" t="s">
        <v>20</v>
      </c>
      <c r="D38" s="22" t="s">
        <v>20</v>
      </c>
      <c r="E38" s="29" t="s">
        <v>20</v>
      </c>
      <c r="F38" s="24" t="s">
        <v>20</v>
      </c>
      <c r="G38" s="24" t="s">
        <v>20</v>
      </c>
      <c r="H38" s="24" t="s">
        <v>20</v>
      </c>
      <c r="I38" s="24" t="s">
        <v>20</v>
      </c>
      <c r="J38" s="24" t="s">
        <v>20</v>
      </c>
      <c r="K38" s="24" t="s">
        <v>20</v>
      </c>
      <c r="L38" s="24" t="s">
        <v>20</v>
      </c>
    </row>
    <row r="39" ht="18" customHeight="1" spans="1:12">
      <c r="A39" s="22" t="s">
        <v>20</v>
      </c>
      <c r="B39" s="23" t="s">
        <v>20</v>
      </c>
      <c r="C39" s="23" t="s">
        <v>20</v>
      </c>
      <c r="D39" s="22" t="s">
        <v>20</v>
      </c>
      <c r="E39" s="29" t="s">
        <v>20</v>
      </c>
      <c r="F39" s="24" t="s">
        <v>20</v>
      </c>
      <c r="G39" s="24" t="s">
        <v>20</v>
      </c>
      <c r="H39" s="24" t="s">
        <v>20</v>
      </c>
      <c r="I39" s="24" t="s">
        <v>20</v>
      </c>
      <c r="J39" s="24" t="s">
        <v>20</v>
      </c>
      <c r="K39" s="24" t="s">
        <v>20</v>
      </c>
      <c r="L39" s="24" t="s">
        <v>20</v>
      </c>
    </row>
    <row r="40" ht="18" customHeight="1" spans="1:12">
      <c r="A40" s="22" t="s">
        <v>20</v>
      </c>
      <c r="B40" s="23" t="s">
        <v>20</v>
      </c>
      <c r="C40" s="23" t="s">
        <v>20</v>
      </c>
      <c r="D40" s="22" t="s">
        <v>20</v>
      </c>
      <c r="E40" s="29" t="s">
        <v>20</v>
      </c>
      <c r="F40" s="24" t="s">
        <v>20</v>
      </c>
      <c r="G40" s="24" t="s">
        <v>20</v>
      </c>
      <c r="H40" s="24" t="s">
        <v>20</v>
      </c>
      <c r="I40" s="24" t="s">
        <v>20</v>
      </c>
      <c r="J40" s="24" t="s">
        <v>20</v>
      </c>
      <c r="K40" s="24" t="s">
        <v>20</v>
      </c>
      <c r="L40" s="24" t="s">
        <v>20</v>
      </c>
    </row>
  </sheetData>
  <mergeCells count="20">
    <mergeCell ref="A1:L1"/>
    <mergeCell ref="A2:J2"/>
    <mergeCell ref="K2:L2"/>
    <mergeCell ref="G3:L3"/>
    <mergeCell ref="A21:L21"/>
    <mergeCell ref="A22:J22"/>
    <mergeCell ref="K22:L22"/>
    <mergeCell ref="G23:L23"/>
    <mergeCell ref="A3:A4"/>
    <mergeCell ref="A23:A24"/>
    <mergeCell ref="B3:B4"/>
    <mergeCell ref="B23:B24"/>
    <mergeCell ref="C3:C4"/>
    <mergeCell ref="C23:C24"/>
    <mergeCell ref="D3:D4"/>
    <mergeCell ref="D23:D24"/>
    <mergeCell ref="E3:E4"/>
    <mergeCell ref="E23:E24"/>
    <mergeCell ref="F3:F4"/>
    <mergeCell ref="F23:F24"/>
  </mergeCells>
  <pageMargins left="0.590541666666667" right="0" top="0.590541666666667" bottom="0" header="0" footer="0"/>
  <pageSetup paperSize="9" orientation="landscape"/>
  <headerFooter/>
  <rowBreaks count="1" manualBreakCount="1">
    <brk id="20"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view="pageBreakPreview" zoomScaleNormal="100" topLeftCell="A13" workbookViewId="0">
      <selection activeCell="D14" sqref="D14"/>
    </sheetView>
  </sheetViews>
  <sheetFormatPr defaultColWidth="9" defaultRowHeight="13.5" outlineLevelCol="4"/>
  <cols>
    <col min="1" max="1" width="6.8" customWidth="1"/>
    <col min="2" max="2" width="31.025" customWidth="1"/>
    <col min="3" max="3" width="29.5333333333333" customWidth="1"/>
    <col min="4" max="4" width="12.625" customWidth="1"/>
    <col min="5" max="5" width="14.5166666666667" customWidth="1"/>
  </cols>
  <sheetData>
    <row r="1" ht="60" customHeight="1" spans="1:5">
      <c r="A1" s="11" t="s">
        <v>539</v>
      </c>
      <c r="B1" s="11" t="s">
        <v>20</v>
      </c>
      <c r="C1" s="11" t="s">
        <v>20</v>
      </c>
      <c r="D1" s="11" t="s">
        <v>20</v>
      </c>
      <c r="E1" s="11" t="s">
        <v>20</v>
      </c>
    </row>
    <row r="2" ht="18" customHeight="1" spans="1:5">
      <c r="A2" s="12" t="s">
        <v>46</v>
      </c>
      <c r="B2" s="12" t="s">
        <v>20</v>
      </c>
      <c r="C2" s="12" t="s">
        <v>20</v>
      </c>
      <c r="D2" s="13" t="s">
        <v>47</v>
      </c>
      <c r="E2" s="13" t="s">
        <v>20</v>
      </c>
    </row>
    <row r="3" ht="18" customHeight="1" spans="1:5">
      <c r="A3" s="14" t="s">
        <v>4</v>
      </c>
      <c r="B3" s="14" t="s">
        <v>540</v>
      </c>
      <c r="C3" s="14" t="s">
        <v>541</v>
      </c>
      <c r="D3" s="14" t="s">
        <v>542</v>
      </c>
      <c r="E3" s="14" t="s">
        <v>70</v>
      </c>
    </row>
    <row r="4" ht="18" customHeight="1" spans="1:5">
      <c r="A4" s="15" t="s">
        <v>20</v>
      </c>
      <c r="B4" s="16" t="s">
        <v>83</v>
      </c>
      <c r="C4" s="16" t="s">
        <v>20</v>
      </c>
      <c r="D4" s="17" t="s">
        <v>20</v>
      </c>
      <c r="E4" s="18">
        <v>16298.59</v>
      </c>
    </row>
    <row r="5" ht="18" customHeight="1" spans="1:5">
      <c r="A5" s="19" t="s">
        <v>481</v>
      </c>
      <c r="B5" s="20" t="s">
        <v>482</v>
      </c>
      <c r="C5" s="20" t="s">
        <v>20</v>
      </c>
      <c r="D5" s="19" t="s">
        <v>20</v>
      </c>
      <c r="E5" s="21">
        <v>16298.59</v>
      </c>
    </row>
    <row r="6" ht="18" customHeight="1" spans="1:5">
      <c r="A6" s="22" t="s">
        <v>94</v>
      </c>
      <c r="B6" s="23" t="s">
        <v>107</v>
      </c>
      <c r="C6" s="23" t="s">
        <v>543</v>
      </c>
      <c r="D6" s="22" t="s">
        <v>20</v>
      </c>
      <c r="E6" s="24">
        <v>6276.45</v>
      </c>
    </row>
    <row r="7" ht="18" customHeight="1" spans="1:5">
      <c r="A7" s="22" t="s">
        <v>74</v>
      </c>
      <c r="B7" s="23" t="s">
        <v>544</v>
      </c>
      <c r="C7" s="23" t="s">
        <v>545</v>
      </c>
      <c r="D7" s="22" t="s">
        <v>546</v>
      </c>
      <c r="E7" s="24">
        <v>5601.64</v>
      </c>
    </row>
    <row r="8" ht="18" customHeight="1" spans="1:5">
      <c r="A8" s="22" t="s">
        <v>82</v>
      </c>
      <c r="B8" s="23" t="s">
        <v>547</v>
      </c>
      <c r="C8" s="23" t="s">
        <v>20</v>
      </c>
      <c r="D8" s="22" t="s">
        <v>548</v>
      </c>
      <c r="E8" s="24">
        <v>3286.55</v>
      </c>
    </row>
    <row r="9" ht="18" customHeight="1" spans="1:5">
      <c r="A9" s="22" t="s">
        <v>84</v>
      </c>
      <c r="B9" s="23" t="s">
        <v>549</v>
      </c>
      <c r="C9" s="23" t="s">
        <v>20</v>
      </c>
      <c r="D9" s="22" t="s">
        <v>550</v>
      </c>
      <c r="E9" s="24">
        <v>64.89</v>
      </c>
    </row>
    <row r="10" ht="18" customHeight="1" spans="1:5">
      <c r="A10" s="22" t="s">
        <v>551</v>
      </c>
      <c r="B10" s="23" t="s">
        <v>552</v>
      </c>
      <c r="C10" s="23" t="s">
        <v>20</v>
      </c>
      <c r="D10" s="22" t="s">
        <v>553</v>
      </c>
      <c r="E10" s="24">
        <v>1956.28</v>
      </c>
    </row>
    <row r="11" ht="18" customHeight="1" spans="1:5">
      <c r="A11" s="22" t="s">
        <v>554</v>
      </c>
      <c r="B11" s="23" t="s">
        <v>555</v>
      </c>
      <c r="C11" s="23" t="s">
        <v>20</v>
      </c>
      <c r="D11" s="22" t="s">
        <v>556</v>
      </c>
      <c r="E11" s="24">
        <v>122.15</v>
      </c>
    </row>
    <row r="12" ht="18" customHeight="1" spans="1:5">
      <c r="A12" s="22" t="s">
        <v>557</v>
      </c>
      <c r="B12" s="23" t="s">
        <v>558</v>
      </c>
      <c r="C12" s="23" t="s">
        <v>20</v>
      </c>
      <c r="D12" s="22" t="s">
        <v>559</v>
      </c>
      <c r="E12" s="24">
        <v>171.77</v>
      </c>
    </row>
    <row r="13" ht="18" customHeight="1" spans="1:5">
      <c r="A13" s="22" t="s">
        <v>76</v>
      </c>
      <c r="B13" s="23" t="s">
        <v>560</v>
      </c>
      <c r="C13" s="23" t="s">
        <v>20</v>
      </c>
      <c r="D13" s="22" t="s">
        <v>561</v>
      </c>
      <c r="E13" s="24">
        <v>353.08</v>
      </c>
    </row>
    <row r="14" ht="27" customHeight="1" spans="1:5">
      <c r="A14" s="22" t="s">
        <v>562</v>
      </c>
      <c r="B14" s="23" t="s">
        <v>563</v>
      </c>
      <c r="C14" s="23" t="s">
        <v>485</v>
      </c>
      <c r="D14" s="22" t="s">
        <v>564</v>
      </c>
      <c r="E14" s="24">
        <v>321.73</v>
      </c>
    </row>
    <row r="15" ht="58.5" customHeight="1" spans="1:5">
      <c r="A15" s="22" t="s">
        <v>98</v>
      </c>
      <c r="B15" s="23" t="s">
        <v>109</v>
      </c>
      <c r="C15" s="23" t="s">
        <v>565</v>
      </c>
      <c r="D15" s="22" t="s">
        <v>566</v>
      </c>
      <c r="E15" s="24">
        <v>10022.14</v>
      </c>
    </row>
    <row r="16" ht="18" customHeight="1" spans="1:5">
      <c r="A16" s="15" t="s">
        <v>20</v>
      </c>
      <c r="B16" s="16" t="s">
        <v>85</v>
      </c>
      <c r="C16" s="16" t="s">
        <v>20</v>
      </c>
      <c r="D16" s="17" t="s">
        <v>20</v>
      </c>
      <c r="E16" s="18" t="s">
        <v>20</v>
      </c>
    </row>
    <row r="17" ht="34.5" customHeight="1" spans="1:5">
      <c r="A17" s="19" t="s">
        <v>481</v>
      </c>
      <c r="B17" s="20" t="s">
        <v>492</v>
      </c>
      <c r="C17" s="20" t="s">
        <v>20</v>
      </c>
      <c r="D17" s="19" t="s">
        <v>20</v>
      </c>
      <c r="E17" s="21" t="s">
        <v>20</v>
      </c>
    </row>
    <row r="18" ht="18" customHeight="1" spans="1:5">
      <c r="A18" s="15" t="s">
        <v>20</v>
      </c>
      <c r="B18" s="16" t="s">
        <v>87</v>
      </c>
      <c r="C18" s="16" t="s">
        <v>20</v>
      </c>
      <c r="D18" s="17" t="s">
        <v>20</v>
      </c>
      <c r="E18" s="18">
        <v>16298.59</v>
      </c>
    </row>
    <row r="19" ht="18" customHeight="1" spans="1:5">
      <c r="A19" s="19" t="s">
        <v>481</v>
      </c>
      <c r="B19" s="20" t="s">
        <v>482</v>
      </c>
      <c r="C19" s="20" t="s">
        <v>20</v>
      </c>
      <c r="D19" s="19" t="s">
        <v>20</v>
      </c>
      <c r="E19" s="21">
        <v>16298.59</v>
      </c>
    </row>
    <row r="20" ht="18" customHeight="1" spans="1:5">
      <c r="A20" s="22" t="s">
        <v>94</v>
      </c>
      <c r="B20" s="23" t="s">
        <v>107</v>
      </c>
      <c r="C20" s="23" t="s">
        <v>543</v>
      </c>
      <c r="D20" s="22" t="s">
        <v>20</v>
      </c>
      <c r="E20" s="24">
        <v>6276.45</v>
      </c>
    </row>
    <row r="21" ht="18" customHeight="1" spans="1:5">
      <c r="A21" s="22" t="s">
        <v>74</v>
      </c>
      <c r="B21" s="23" t="s">
        <v>544</v>
      </c>
      <c r="C21" s="23" t="s">
        <v>545</v>
      </c>
      <c r="D21" s="22" t="s">
        <v>546</v>
      </c>
      <c r="E21" s="24">
        <v>5601.64</v>
      </c>
    </row>
    <row r="22" ht="18" customHeight="1" spans="1:5">
      <c r="A22" s="22" t="s">
        <v>82</v>
      </c>
      <c r="B22" s="23" t="s">
        <v>547</v>
      </c>
      <c r="C22" s="23" t="s">
        <v>20</v>
      </c>
      <c r="D22" s="22" t="s">
        <v>548</v>
      </c>
      <c r="E22" s="24">
        <v>3286.55</v>
      </c>
    </row>
    <row r="23" ht="18" customHeight="1" spans="1:5">
      <c r="A23" s="22" t="s">
        <v>84</v>
      </c>
      <c r="B23" s="23" t="s">
        <v>549</v>
      </c>
      <c r="C23" s="23" t="s">
        <v>20</v>
      </c>
      <c r="D23" s="22" t="s">
        <v>550</v>
      </c>
      <c r="E23" s="24">
        <v>64.89</v>
      </c>
    </row>
    <row r="24" ht="18" customHeight="1" spans="1:5">
      <c r="A24" s="22" t="s">
        <v>551</v>
      </c>
      <c r="B24" s="23" t="s">
        <v>552</v>
      </c>
      <c r="C24" s="23" t="s">
        <v>20</v>
      </c>
      <c r="D24" s="22" t="s">
        <v>553</v>
      </c>
      <c r="E24" s="24">
        <v>1956.28</v>
      </c>
    </row>
    <row r="25" ht="18" customHeight="1" spans="1:5">
      <c r="A25" s="22" t="s">
        <v>554</v>
      </c>
      <c r="B25" s="23" t="s">
        <v>555</v>
      </c>
      <c r="C25" s="23" t="s">
        <v>20</v>
      </c>
      <c r="D25" s="22" t="s">
        <v>556</v>
      </c>
      <c r="E25" s="24">
        <v>122.15</v>
      </c>
    </row>
    <row r="26" ht="18" customHeight="1" spans="1:5">
      <c r="A26" s="22" t="s">
        <v>557</v>
      </c>
      <c r="B26" s="23" t="s">
        <v>558</v>
      </c>
      <c r="C26" s="23" t="s">
        <v>20</v>
      </c>
      <c r="D26" s="22" t="s">
        <v>559</v>
      </c>
      <c r="E26" s="24">
        <v>171.77</v>
      </c>
    </row>
    <row r="27" ht="18" customHeight="1" spans="1:5">
      <c r="A27" s="22" t="s">
        <v>76</v>
      </c>
      <c r="B27" s="23" t="s">
        <v>560</v>
      </c>
      <c r="C27" s="23" t="s">
        <v>20</v>
      </c>
      <c r="D27" s="22" t="s">
        <v>561</v>
      </c>
      <c r="E27" s="24">
        <v>353.08</v>
      </c>
    </row>
    <row r="28" ht="27" customHeight="1" spans="1:5">
      <c r="A28" s="22" t="s">
        <v>562</v>
      </c>
      <c r="B28" s="23" t="s">
        <v>563</v>
      </c>
      <c r="C28" s="23" t="s">
        <v>485</v>
      </c>
      <c r="D28" s="22" t="s">
        <v>564</v>
      </c>
      <c r="E28" s="24">
        <v>321.73</v>
      </c>
    </row>
    <row r="29" ht="58.5" customHeight="1" spans="1:5">
      <c r="A29" s="22" t="s">
        <v>98</v>
      </c>
      <c r="B29" s="23" t="s">
        <v>109</v>
      </c>
      <c r="C29" s="23" t="s">
        <v>565</v>
      </c>
      <c r="D29" s="22" t="s">
        <v>566</v>
      </c>
      <c r="E29" s="24">
        <v>10022.14</v>
      </c>
    </row>
    <row r="30" ht="18" customHeight="1" spans="1:5">
      <c r="A30" s="15" t="s">
        <v>20</v>
      </c>
      <c r="B30" s="16" t="s">
        <v>89</v>
      </c>
      <c r="C30" s="16" t="s">
        <v>20</v>
      </c>
      <c r="D30" s="17" t="s">
        <v>20</v>
      </c>
      <c r="E30" s="18" t="s">
        <v>20</v>
      </c>
    </row>
    <row r="31" ht="34.5" customHeight="1" spans="1:5">
      <c r="A31" s="19" t="s">
        <v>481</v>
      </c>
      <c r="B31" s="20" t="s">
        <v>492</v>
      </c>
      <c r="C31" s="20" t="s">
        <v>20</v>
      </c>
      <c r="D31" s="19" t="s">
        <v>20</v>
      </c>
      <c r="E31" s="21" t="s">
        <v>20</v>
      </c>
    </row>
    <row r="32" ht="18" customHeight="1" spans="1:5">
      <c r="A32" s="19" t="s">
        <v>20</v>
      </c>
      <c r="B32" s="20" t="s">
        <v>567</v>
      </c>
      <c r="C32" s="20" t="s">
        <v>20</v>
      </c>
      <c r="D32" s="19" t="s">
        <v>20</v>
      </c>
      <c r="E32" s="21">
        <v>32597.18</v>
      </c>
    </row>
    <row r="33" ht="18" customHeight="1" spans="1:5">
      <c r="A33" s="25" t="s">
        <v>568</v>
      </c>
      <c r="B33" s="25" t="s">
        <v>20</v>
      </c>
      <c r="C33" s="25" t="s">
        <v>20</v>
      </c>
      <c r="D33" s="25" t="s">
        <v>20</v>
      </c>
      <c r="E33" s="25" t="s">
        <v>20</v>
      </c>
    </row>
  </sheetData>
  <mergeCells count="6">
    <mergeCell ref="A1:E1"/>
    <mergeCell ref="A2:C2"/>
    <mergeCell ref="D2:E2"/>
    <mergeCell ref="A33:E33"/>
    <mergeCell ref="C7:C13"/>
    <mergeCell ref="C21:C27"/>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GridLines="0" view="pageBreakPreview" zoomScaleNormal="100" topLeftCell="A10" workbookViewId="0">
      <selection activeCell="K23" sqref="K23"/>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569</v>
      </c>
      <c r="B1" s="1" t="s">
        <v>20</v>
      </c>
      <c r="C1" s="1" t="s">
        <v>20</v>
      </c>
      <c r="D1" s="1" t="s">
        <v>20</v>
      </c>
      <c r="E1" s="1" t="s">
        <v>20</v>
      </c>
      <c r="F1" s="1" t="s">
        <v>20</v>
      </c>
    </row>
    <row r="2" ht="18" customHeight="1" spans="1:6">
      <c r="A2" s="2" t="s">
        <v>46</v>
      </c>
      <c r="B2" s="2" t="s">
        <v>20</v>
      </c>
      <c r="C2" s="2" t="s">
        <v>20</v>
      </c>
      <c r="D2" s="2" t="s">
        <v>20</v>
      </c>
      <c r="E2" s="3" t="s">
        <v>47</v>
      </c>
      <c r="F2" s="3" t="s">
        <v>20</v>
      </c>
    </row>
    <row r="3" ht="18" customHeight="1" spans="1:6">
      <c r="A3" s="4" t="s">
        <v>4</v>
      </c>
      <c r="B3" s="4" t="s">
        <v>570</v>
      </c>
      <c r="C3" s="4" t="s">
        <v>571</v>
      </c>
      <c r="D3" s="4" t="s">
        <v>320</v>
      </c>
      <c r="E3" s="4" t="s">
        <v>572</v>
      </c>
      <c r="F3" s="4" t="s">
        <v>573</v>
      </c>
    </row>
    <row r="4" ht="18" customHeight="1" spans="1:6">
      <c r="A4" s="5">
        <v>1</v>
      </c>
      <c r="B4" s="5" t="s">
        <v>574</v>
      </c>
      <c r="C4" s="6" t="s">
        <v>575</v>
      </c>
      <c r="D4" s="5" t="s">
        <v>133</v>
      </c>
      <c r="E4" s="7">
        <v>93.556</v>
      </c>
      <c r="F4" s="8">
        <v>60</v>
      </c>
    </row>
    <row r="5" ht="18" customHeight="1" spans="1:6">
      <c r="A5" s="5">
        <v>2</v>
      </c>
      <c r="B5" s="5" t="s">
        <v>576</v>
      </c>
      <c r="C5" s="6" t="s">
        <v>577</v>
      </c>
      <c r="D5" s="5" t="s">
        <v>234</v>
      </c>
      <c r="E5" s="7">
        <v>591.824</v>
      </c>
      <c r="F5" s="8">
        <v>0.53</v>
      </c>
    </row>
    <row r="6" ht="18" customHeight="1" spans="1:6">
      <c r="A6" s="5">
        <v>3</v>
      </c>
      <c r="B6" s="5" t="s">
        <v>578</v>
      </c>
      <c r="C6" s="6" t="s">
        <v>579</v>
      </c>
      <c r="D6" s="5" t="s">
        <v>580</v>
      </c>
      <c r="E6" s="7">
        <v>8.538</v>
      </c>
      <c r="F6" s="8">
        <v>5.58</v>
      </c>
    </row>
    <row r="7" ht="18" customHeight="1" spans="1:6">
      <c r="A7" s="5">
        <v>4</v>
      </c>
      <c r="B7" s="5" t="s">
        <v>581</v>
      </c>
      <c r="C7" s="6" t="s">
        <v>582</v>
      </c>
      <c r="D7" s="5" t="s">
        <v>580</v>
      </c>
      <c r="E7" s="7">
        <v>5.026</v>
      </c>
      <c r="F7" s="8">
        <v>16.81</v>
      </c>
    </row>
    <row r="8" ht="18" customHeight="1" spans="1:6">
      <c r="A8" s="5">
        <v>5</v>
      </c>
      <c r="B8" s="5" t="s">
        <v>583</v>
      </c>
      <c r="C8" s="6" t="s">
        <v>584</v>
      </c>
      <c r="D8" s="5" t="s">
        <v>176</v>
      </c>
      <c r="E8" s="7">
        <v>165.362</v>
      </c>
      <c r="F8" s="8">
        <v>1.24</v>
      </c>
    </row>
    <row r="9" ht="18" customHeight="1" spans="1:6">
      <c r="A9" s="5">
        <v>6</v>
      </c>
      <c r="B9" s="5" t="s">
        <v>585</v>
      </c>
      <c r="C9" s="6" t="s">
        <v>586</v>
      </c>
      <c r="D9" s="5" t="s">
        <v>587</v>
      </c>
      <c r="E9" s="7">
        <v>3.118</v>
      </c>
      <c r="F9" s="8">
        <v>468.14</v>
      </c>
    </row>
    <row r="10" ht="18" customHeight="1" spans="1:6">
      <c r="A10" s="5">
        <v>7</v>
      </c>
      <c r="B10" s="5" t="s">
        <v>588</v>
      </c>
      <c r="C10" s="6" t="s">
        <v>589</v>
      </c>
      <c r="D10" s="5" t="s">
        <v>140</v>
      </c>
      <c r="E10" s="7">
        <v>9.39</v>
      </c>
      <c r="F10" s="8">
        <v>178.64</v>
      </c>
    </row>
    <row r="11" ht="18" customHeight="1" spans="1:6">
      <c r="A11" s="5">
        <v>8</v>
      </c>
      <c r="B11" s="5" t="s">
        <v>590</v>
      </c>
      <c r="C11" s="6" t="s">
        <v>591</v>
      </c>
      <c r="D11" s="5" t="s">
        <v>133</v>
      </c>
      <c r="E11" s="7">
        <v>164.052</v>
      </c>
      <c r="F11" s="8">
        <v>21.24</v>
      </c>
    </row>
    <row r="12" ht="18" customHeight="1" spans="1:6">
      <c r="A12" s="5">
        <v>9</v>
      </c>
      <c r="B12" s="5" t="s">
        <v>590</v>
      </c>
      <c r="C12" s="6" t="s">
        <v>592</v>
      </c>
      <c r="D12" s="5" t="s">
        <v>133</v>
      </c>
      <c r="E12" s="7">
        <v>11.382</v>
      </c>
      <c r="F12" s="8">
        <v>15.83</v>
      </c>
    </row>
    <row r="13" ht="18" customHeight="1" spans="1:6">
      <c r="A13" s="5">
        <v>10</v>
      </c>
      <c r="B13" s="5" t="s">
        <v>593</v>
      </c>
      <c r="C13" s="6" t="s">
        <v>594</v>
      </c>
      <c r="D13" s="5" t="s">
        <v>133</v>
      </c>
      <c r="E13" s="7">
        <v>11.924</v>
      </c>
      <c r="F13" s="8">
        <v>48</v>
      </c>
    </row>
    <row r="14" ht="18" customHeight="1" spans="1:6">
      <c r="A14" s="5">
        <v>11</v>
      </c>
      <c r="B14" s="5" t="s">
        <v>595</v>
      </c>
      <c r="C14" s="6" t="s">
        <v>591</v>
      </c>
      <c r="D14" s="5" t="s">
        <v>133</v>
      </c>
      <c r="E14" s="7">
        <v>60.186</v>
      </c>
      <c r="F14" s="8">
        <v>21.24</v>
      </c>
    </row>
    <row r="15" ht="18" customHeight="1" spans="1:6">
      <c r="A15" s="5">
        <v>12</v>
      </c>
      <c r="B15" s="5" t="s">
        <v>596</v>
      </c>
      <c r="C15" s="6" t="s">
        <v>597</v>
      </c>
      <c r="D15" s="5" t="s">
        <v>133</v>
      </c>
      <c r="E15" s="7">
        <v>51.218</v>
      </c>
      <c r="F15" s="8">
        <v>55.57</v>
      </c>
    </row>
    <row r="16" ht="18" customHeight="1" spans="1:6">
      <c r="A16" s="5">
        <v>13</v>
      </c>
      <c r="B16" s="5" t="s">
        <v>598</v>
      </c>
      <c r="C16" s="6" t="s">
        <v>599</v>
      </c>
      <c r="D16" s="5" t="s">
        <v>133</v>
      </c>
      <c r="E16" s="7">
        <v>38.188</v>
      </c>
      <c r="F16" s="8">
        <v>60.6</v>
      </c>
    </row>
    <row r="17" ht="18" customHeight="1" spans="1:6">
      <c r="A17" s="5">
        <v>14</v>
      </c>
      <c r="B17" s="5" t="s">
        <v>600</v>
      </c>
      <c r="C17" s="6" t="s">
        <v>601</v>
      </c>
      <c r="D17" s="5" t="s">
        <v>133</v>
      </c>
      <c r="E17" s="7">
        <v>342.548</v>
      </c>
      <c r="F17" s="8">
        <v>110</v>
      </c>
    </row>
    <row r="18" ht="18" customHeight="1" spans="1:6">
      <c r="A18" s="5">
        <v>15</v>
      </c>
      <c r="B18" s="5" t="s">
        <v>602</v>
      </c>
      <c r="C18" s="6" t="s">
        <v>603</v>
      </c>
      <c r="D18" s="5" t="s">
        <v>133</v>
      </c>
      <c r="E18" s="7">
        <v>60.186</v>
      </c>
      <c r="F18" s="8">
        <v>13.98</v>
      </c>
    </row>
    <row r="19" ht="18" customHeight="1" spans="1:6">
      <c r="A19" s="5">
        <v>16</v>
      </c>
      <c r="B19" s="5" t="s">
        <v>604</v>
      </c>
      <c r="C19" s="6" t="s">
        <v>605</v>
      </c>
      <c r="D19" s="5" t="s">
        <v>133</v>
      </c>
      <c r="E19" s="7">
        <v>4.276</v>
      </c>
      <c r="F19" s="8">
        <v>19.03</v>
      </c>
    </row>
    <row r="20" ht="18" customHeight="1" spans="1:6">
      <c r="A20" s="5">
        <v>17</v>
      </c>
      <c r="B20" s="5" t="s">
        <v>606</v>
      </c>
      <c r="C20" s="6" t="s">
        <v>607</v>
      </c>
      <c r="D20" s="5" t="s">
        <v>133</v>
      </c>
      <c r="E20" s="7">
        <v>71.65</v>
      </c>
      <c r="F20" s="8">
        <v>33</v>
      </c>
    </row>
    <row r="21" ht="18" customHeight="1" spans="1:6">
      <c r="A21" s="5">
        <v>18</v>
      </c>
      <c r="B21" s="5" t="s">
        <v>608</v>
      </c>
      <c r="C21" s="6" t="s">
        <v>609</v>
      </c>
      <c r="D21" s="5" t="s">
        <v>133</v>
      </c>
      <c r="E21" s="7">
        <v>69.636</v>
      </c>
      <c r="F21" s="8">
        <v>66.37</v>
      </c>
    </row>
    <row r="22" ht="18" customHeight="1" spans="1:6">
      <c r="A22" s="5">
        <v>19</v>
      </c>
      <c r="B22" s="5" t="s">
        <v>610</v>
      </c>
      <c r="C22" s="6" t="s">
        <v>611</v>
      </c>
      <c r="D22" s="5" t="s">
        <v>133</v>
      </c>
      <c r="E22" s="7">
        <v>7.562</v>
      </c>
      <c r="F22" s="8">
        <v>450</v>
      </c>
    </row>
    <row r="23" ht="18" customHeight="1" spans="1:6">
      <c r="A23" s="5">
        <v>20</v>
      </c>
      <c r="B23" s="5" t="s">
        <v>612</v>
      </c>
      <c r="C23" s="6" t="s">
        <v>613</v>
      </c>
      <c r="D23" s="5" t="s">
        <v>580</v>
      </c>
      <c r="E23" s="7">
        <v>21.736</v>
      </c>
      <c r="F23" s="8">
        <v>14.16</v>
      </c>
    </row>
    <row r="24" ht="18" customHeight="1" spans="1:6">
      <c r="A24" s="5">
        <v>21</v>
      </c>
      <c r="B24" s="5" t="s">
        <v>614</v>
      </c>
      <c r="C24" s="6" t="s">
        <v>615</v>
      </c>
      <c r="D24" s="5" t="s">
        <v>580</v>
      </c>
      <c r="E24" s="7">
        <v>109.118</v>
      </c>
      <c r="F24" s="8">
        <v>0.88</v>
      </c>
    </row>
    <row r="25" ht="18" customHeight="1" spans="1:6">
      <c r="A25" s="5">
        <v>22</v>
      </c>
      <c r="B25" s="5" t="s">
        <v>616</v>
      </c>
      <c r="C25" s="6" t="s">
        <v>617</v>
      </c>
      <c r="D25" s="5" t="s">
        <v>580</v>
      </c>
      <c r="E25" s="7">
        <v>6.9</v>
      </c>
      <c r="F25" s="8">
        <v>8.8</v>
      </c>
    </row>
    <row r="26" ht="18" customHeight="1" spans="1:6">
      <c r="A26" s="5">
        <v>23</v>
      </c>
      <c r="B26" s="5" t="s">
        <v>618</v>
      </c>
      <c r="C26" s="6" t="s">
        <v>619</v>
      </c>
      <c r="D26" s="5" t="s">
        <v>140</v>
      </c>
      <c r="E26" s="7">
        <v>11.784</v>
      </c>
      <c r="F26" s="8">
        <v>3.34</v>
      </c>
    </row>
    <row r="27" ht="18" customHeight="1" spans="1:6">
      <c r="A27" s="5">
        <v>24</v>
      </c>
      <c r="B27" s="5" t="s">
        <v>620</v>
      </c>
      <c r="C27" s="6" t="s">
        <v>621</v>
      </c>
      <c r="D27" s="5" t="s">
        <v>229</v>
      </c>
      <c r="E27" s="7">
        <v>4.08</v>
      </c>
      <c r="F27" s="8">
        <v>20.35</v>
      </c>
    </row>
    <row r="28" ht="18" customHeight="1" spans="1:6">
      <c r="A28" s="5">
        <v>25</v>
      </c>
      <c r="B28" s="5" t="s">
        <v>622</v>
      </c>
      <c r="C28" s="6" t="s">
        <v>623</v>
      </c>
      <c r="D28" s="5" t="s">
        <v>176</v>
      </c>
      <c r="E28" s="7">
        <v>215.978</v>
      </c>
      <c r="F28" s="8">
        <v>12</v>
      </c>
    </row>
    <row r="29" ht="18" customHeight="1" spans="1:6">
      <c r="A29" s="5">
        <v>26</v>
      </c>
      <c r="B29" s="5" t="s">
        <v>624</v>
      </c>
      <c r="C29" s="6" t="s">
        <v>625</v>
      </c>
      <c r="D29" s="5" t="s">
        <v>229</v>
      </c>
      <c r="E29" s="7">
        <v>2.04</v>
      </c>
      <c r="F29" s="8">
        <v>11.95</v>
      </c>
    </row>
    <row r="30" ht="18" customHeight="1" spans="1:6">
      <c r="A30" s="5">
        <v>27</v>
      </c>
      <c r="B30" s="5" t="s">
        <v>626</v>
      </c>
      <c r="C30" s="6" t="s">
        <v>627</v>
      </c>
      <c r="D30" s="5" t="s">
        <v>229</v>
      </c>
      <c r="E30" s="7">
        <v>4.08</v>
      </c>
      <c r="F30" s="8">
        <v>5.66</v>
      </c>
    </row>
    <row r="31" ht="18" customHeight="1" spans="1:6">
      <c r="A31" s="5">
        <v>28</v>
      </c>
      <c r="B31" s="5" t="s">
        <v>628</v>
      </c>
      <c r="C31" s="6" t="s">
        <v>629</v>
      </c>
      <c r="D31" s="5" t="s">
        <v>234</v>
      </c>
      <c r="E31" s="7">
        <v>42.84</v>
      </c>
      <c r="F31" s="8">
        <v>9.82</v>
      </c>
    </row>
    <row r="32" ht="18" customHeight="1" spans="1:6">
      <c r="A32" s="5">
        <v>29</v>
      </c>
      <c r="B32" s="5" t="s">
        <v>630</v>
      </c>
      <c r="C32" s="6" t="s">
        <v>631</v>
      </c>
      <c r="D32" s="5" t="s">
        <v>176</v>
      </c>
      <c r="E32" s="7">
        <v>690.076</v>
      </c>
      <c r="F32" s="8">
        <v>2.08</v>
      </c>
    </row>
    <row r="33" ht="18" customHeight="1" spans="1:6">
      <c r="A33" s="5">
        <v>30</v>
      </c>
      <c r="B33" s="5" t="s">
        <v>632</v>
      </c>
      <c r="C33" s="6" t="s">
        <v>633</v>
      </c>
      <c r="D33" s="5" t="s">
        <v>176</v>
      </c>
      <c r="E33" s="7">
        <v>14.658</v>
      </c>
      <c r="F33" s="8">
        <v>3.49</v>
      </c>
    </row>
    <row r="34" ht="18" customHeight="1" spans="1:6">
      <c r="A34" s="5">
        <v>31</v>
      </c>
      <c r="B34" s="5" t="s">
        <v>634</v>
      </c>
      <c r="C34" s="6" t="s">
        <v>635</v>
      </c>
      <c r="D34" s="5" t="s">
        <v>636</v>
      </c>
      <c r="E34" s="7">
        <v>304.924</v>
      </c>
      <c r="F34" s="8">
        <v>0.59</v>
      </c>
    </row>
    <row r="35" ht="18" customHeight="1" spans="1:6">
      <c r="A35" s="5">
        <v>32</v>
      </c>
      <c r="B35" s="9" t="s">
        <v>637</v>
      </c>
      <c r="C35" s="10" t="s">
        <v>638</v>
      </c>
      <c r="D35" s="9" t="s">
        <v>580</v>
      </c>
      <c r="E35" s="7">
        <v>56.246</v>
      </c>
      <c r="F35" s="8">
        <v>7.38</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审核定案表</vt: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表-14税前项目清单与计价表</vt:lpstr>
      <vt:lpstr>税前项目工程量清单综合单价分析表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初心</cp:lastModifiedBy>
  <dcterms:created xsi:type="dcterms:W3CDTF">2025-02-19T11:21:00Z</dcterms:created>
  <dcterms:modified xsi:type="dcterms:W3CDTF">2025-02-28T06:43:47Z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8AD7FD89C056473DAA5EBAFD3067B4AA_12</vt:lpwstr>
  </property>
</Properties>
</file>